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Orçamento 2024" sheetId="1" state="visible" r:id="rId1"/>
  </sheets>
  <definedNames>
    <definedName name="Print_Area" localSheetId="0">'Orçamento 2024'!$A$1:$H$196</definedName>
    <definedName name="Print_Titles" localSheetId="0">'Orçamento 2024'!$A$1:$XFD$3</definedName>
  </definedNames>
  <calcPr/>
</workbook>
</file>

<file path=xl/sharedStrings.xml><?xml version="1.0" encoding="utf-8"?>
<sst xmlns="http://schemas.openxmlformats.org/spreadsheetml/2006/main" count="156" uniqueCount="156">
  <si>
    <t xml:space="preserve">CUSTOS </t>
  </si>
  <si>
    <t xml:space="preserve"> COLETA E DESTINAÇÃO FINAL</t>
  </si>
  <si>
    <t xml:space="preserve">Base: Junho/2024</t>
  </si>
  <si>
    <t xml:space="preserve">NÚMERO DE FUNCIONÁRIOS</t>
  </si>
  <si>
    <t>Un.</t>
  </si>
  <si>
    <t>Qtde</t>
  </si>
  <si>
    <t xml:space="preserve">Coletor (GARI).........................................................................................................................................................</t>
  </si>
  <si>
    <t>Col.</t>
  </si>
  <si>
    <t xml:space="preserve">Encarregado …………………………..............................................................................................................................</t>
  </si>
  <si>
    <t>Enc.</t>
  </si>
  <si>
    <t xml:space="preserve">Motorista ...........................................................................................................................................................................................................</t>
  </si>
  <si>
    <t>Mot.</t>
  </si>
  <si>
    <t xml:space="preserve">NÚMERO DE EQUIPAMENTOS</t>
  </si>
  <si>
    <t xml:space="preserve">Caminhão em Operação..........................................................................................................................................................................................................</t>
  </si>
  <si>
    <t>Veíc.</t>
  </si>
  <si>
    <t xml:space="preserve">Caminhão Reserva ..........................................................................................................................................................................................................</t>
  </si>
  <si>
    <t xml:space="preserve">Compactador em Operação.....................................................................................................................................................................................</t>
  </si>
  <si>
    <t>Comp.</t>
  </si>
  <si>
    <t xml:space="preserve">Compactador Reserva.........................................................................................................................................................................................................2013)..........................................................................................................................................................................................</t>
  </si>
  <si>
    <t xml:space="preserve">Veículo de apoio /Carro Utilitário………………………………………………………………………………………………………………………………………………         Veíc.</t>
  </si>
  <si>
    <t xml:space="preserve">Veíc .</t>
  </si>
  <si>
    <t xml:space="preserve">QUILÔMETROS PERCORRIDOS POR MÊS</t>
  </si>
  <si>
    <t xml:space="preserve">km / mês</t>
  </si>
  <si>
    <t xml:space="preserve">Caminhão Coletor (km da Coleta até o destino)......................................................................................................................</t>
  </si>
  <si>
    <t xml:space="preserve">Veículo de apoio  (visita quinzenal)..................................................................................................................................</t>
  </si>
  <si>
    <t>.</t>
  </si>
  <si>
    <t xml:space="preserve">CÁLCULO DOS CUSTOS</t>
  </si>
  <si>
    <t xml:space="preserve">1 - Combustível, lubrificantes e óleo</t>
  </si>
  <si>
    <t xml:space="preserve">CAMINHÃO COLETOR </t>
  </si>
  <si>
    <t xml:space="preserve">R$ / l</t>
  </si>
  <si>
    <t xml:space="preserve">l / km</t>
  </si>
  <si>
    <t xml:space="preserve">R$ / km</t>
  </si>
  <si>
    <t xml:space="preserve">Oleo 15W40</t>
  </si>
  <si>
    <t>x</t>
  </si>
  <si>
    <t>=</t>
  </si>
  <si>
    <t xml:space="preserve">Óleo hidráulico 68</t>
  </si>
  <si>
    <t xml:space="preserve">Óleo diesel S10</t>
  </si>
  <si>
    <t xml:space="preserve">Custo por quilômetro</t>
  </si>
  <si>
    <t xml:space="preserve">R$ / mês</t>
  </si>
  <si>
    <t xml:space="preserve">Custo por mês</t>
  </si>
  <si>
    <t xml:space="preserve">VEÍCULO DE APOIO </t>
  </si>
  <si>
    <t>Gasolina</t>
  </si>
  <si>
    <t xml:space="preserve">Total dos custos do item 1:</t>
  </si>
  <si>
    <t xml:space="preserve">2 - Custo com rodagem dos veículos</t>
  </si>
  <si>
    <t xml:space="preserve">CAMINHÃO COLETOR - MB</t>
  </si>
  <si>
    <t xml:space="preserve">R$ / un.</t>
  </si>
  <si>
    <t xml:space="preserve">Conserto (Vulganização)</t>
  </si>
  <si>
    <t xml:space="preserve">Pneu traseiro novo - Borrachudo</t>
  </si>
  <si>
    <t xml:space="preserve">Pneu dianteiro novo - radial</t>
  </si>
  <si>
    <t>Conserto</t>
  </si>
  <si>
    <t>Recapagem</t>
  </si>
  <si>
    <t xml:space="preserve">Valor total da rodagem</t>
  </si>
  <si>
    <t>R$</t>
  </si>
  <si>
    <t xml:space="preserve">Quilometragem mínima admissível, para pneu novo </t>
  </si>
  <si>
    <t>Km</t>
  </si>
  <si>
    <t xml:space="preserve">Quilometragem mínima admissível, para 2 (duas) recapagens </t>
  </si>
  <si>
    <t xml:space="preserve">Vida útil mínima total</t>
  </si>
  <si>
    <t>km</t>
  </si>
  <si>
    <t>/</t>
  </si>
  <si>
    <t xml:space="preserve">Pneu novo</t>
  </si>
  <si>
    <t xml:space="preserve">Quilometragem mínima admissível, para pneu novo  </t>
  </si>
  <si>
    <t xml:space="preserve">Total dos custos do item 2:</t>
  </si>
  <si>
    <t xml:space="preserve">3 - Depreciação dos veículos e equipamentos</t>
  </si>
  <si>
    <t xml:space="preserve">CAMINHÃO COLETOR (operando) - (100% em 60 meses)</t>
  </si>
  <si>
    <t xml:space="preserve">Valor do bem (sem custo dos pneus)</t>
  </si>
  <si>
    <t>-</t>
  </si>
  <si>
    <t xml:space="preserve">Valor a depreciar</t>
  </si>
  <si>
    <t xml:space="preserve">Taxa de depreciação mensal ( 5 anos)</t>
  </si>
  <si>
    <t xml:space="preserve">Depreciação mensal </t>
  </si>
  <si>
    <t xml:space="preserve">VEÍCULO DE APOIO  - (100% em 60 meses)</t>
  </si>
  <si>
    <t xml:space="preserve">- </t>
  </si>
  <si>
    <t xml:space="preserve">Taxa de depreciação mensal</t>
  </si>
  <si>
    <t xml:space="preserve">Total dos custos com item 3:</t>
  </si>
  <si>
    <t xml:space="preserve">4 - Custo de capital</t>
  </si>
  <si>
    <t xml:space="preserve">Capital invest. (R$)</t>
  </si>
  <si>
    <t xml:space="preserve">Caminhão Coletor (operando)</t>
  </si>
  <si>
    <t xml:space="preserve">Compactador (operando)</t>
  </si>
  <si>
    <t xml:space="preserve">Veículo de apoio</t>
  </si>
  <si>
    <t xml:space="preserve">valor total do capital investido</t>
  </si>
  <si>
    <t>Selic</t>
  </si>
  <si>
    <t xml:space="preserve">Custo de Capital</t>
  </si>
  <si>
    <t xml:space="preserve">Total dos custos do item 4:</t>
  </si>
  <si>
    <t xml:space="preserve">5 - Acessórios, manutenção e peças</t>
  </si>
  <si>
    <t xml:space="preserve">Valor dos equip.</t>
  </si>
  <si>
    <t>Índice</t>
  </si>
  <si>
    <t xml:space="preserve">Manutenção, peças e acessórios</t>
  </si>
  <si>
    <t xml:space="preserve">Mão de obra</t>
  </si>
  <si>
    <t xml:space="preserve">Total dos custos do item 5:</t>
  </si>
  <si>
    <t xml:space="preserve">6 - Salários e encargos</t>
  </si>
  <si>
    <t>Salário</t>
  </si>
  <si>
    <t xml:space="preserve">Enc. + Leis</t>
  </si>
  <si>
    <t xml:space="preserve">Número de</t>
  </si>
  <si>
    <t xml:space="preserve"> Salariais</t>
  </si>
  <si>
    <t>Funcionários</t>
  </si>
  <si>
    <t>Coletor</t>
  </si>
  <si>
    <t>Encarregado</t>
  </si>
  <si>
    <t>Motorista</t>
  </si>
  <si>
    <t xml:space="preserve">Total dos custos do item 6:</t>
  </si>
  <si>
    <t xml:space="preserve">7 - Benefícios, EPI's e uniformes</t>
  </si>
  <si>
    <t xml:space="preserve">Vale alimentação e prêmio</t>
  </si>
  <si>
    <t xml:space="preserve">Custo total com benefícios</t>
  </si>
  <si>
    <t xml:space="preserve">Uniforme e equipamento individual</t>
  </si>
  <si>
    <t>EPI</t>
  </si>
  <si>
    <t>Funcionarios</t>
  </si>
  <si>
    <t xml:space="preserve">Bermuda (motorista)</t>
  </si>
  <si>
    <t xml:space="preserve">Bermuda (coletor)</t>
  </si>
  <si>
    <t xml:space="preserve">Calça (coletor)</t>
  </si>
  <si>
    <t xml:space="preserve">Calça (motor)</t>
  </si>
  <si>
    <t xml:space="preserve">Calçado (coletor)</t>
  </si>
  <si>
    <t xml:space="preserve">Calçado (motor)</t>
  </si>
  <si>
    <t xml:space="preserve">Camisa (coletor)</t>
  </si>
  <si>
    <t xml:space="preserve">Camisa (motorista)</t>
  </si>
  <si>
    <t xml:space="preserve">Camisa (fiscal)</t>
  </si>
  <si>
    <t xml:space="preserve">Conjunto impermeável (coletor e motorista)</t>
  </si>
  <si>
    <t xml:space="preserve">Colete (fiscal)</t>
  </si>
  <si>
    <t xml:space="preserve">Conjunto impermeável (fiscal)</t>
  </si>
  <si>
    <t xml:space="preserve">Jaqueta c/ fita refletiva (motor., coletor)</t>
  </si>
  <si>
    <t xml:space="preserve">Jaqueta c/ fita refletiva (fiscal)</t>
  </si>
  <si>
    <t xml:space="preserve">Luva (coletor)</t>
  </si>
  <si>
    <t xml:space="preserve">Óculos de proteção</t>
  </si>
  <si>
    <t xml:space="preserve">Protetor solar </t>
  </si>
  <si>
    <t xml:space="preserve">Custo total com uniformes e EPI's</t>
  </si>
  <si>
    <t xml:space="preserve">Total dos custos do item 7:</t>
  </si>
  <si>
    <t xml:space="preserve">8 - IPVA, licenciamento e seguro obrigatório</t>
  </si>
  <si>
    <t xml:space="preserve">R$ / Veíc. x ano</t>
  </si>
  <si>
    <t>Meses</t>
  </si>
  <si>
    <t xml:space="preserve">IPVA Cam. Coletor</t>
  </si>
  <si>
    <t xml:space="preserve">IPVA Veíc. Apoio </t>
  </si>
  <si>
    <t xml:space="preserve">Licenciamento Caminhão coletor</t>
  </si>
  <si>
    <t xml:space="preserve">Licenciamento Apoio</t>
  </si>
  <si>
    <t xml:space="preserve">Seguro caminhão</t>
  </si>
  <si>
    <t xml:space="preserve">Aferição tacógrafo/ensaio e selagem</t>
  </si>
  <si>
    <t xml:space="preserve">Total dos custos do item 8:</t>
  </si>
  <si>
    <t xml:space="preserve">9 - Lavação dos veículos</t>
  </si>
  <si>
    <t>Caminhões</t>
  </si>
  <si>
    <t xml:space="preserve">Veículo de Apoio</t>
  </si>
  <si>
    <t xml:space="preserve">Total dos custos do item 9:</t>
  </si>
  <si>
    <t xml:space="preserve">10 - Despesas Administrativas</t>
  </si>
  <si>
    <t xml:space="preserve">Custo da estrutura administrativa e de gestão (Engenheiro,Licenças)...........................................................................................</t>
  </si>
  <si>
    <t xml:space="preserve">Total dos custos do item 10:</t>
  </si>
  <si>
    <t xml:space="preserve">11 - ISS PM Otacilio Costa</t>
  </si>
  <si>
    <t xml:space="preserve">Imposto ISS</t>
  </si>
  <si>
    <t xml:space="preserve">Total dos custos do item 11:</t>
  </si>
  <si>
    <t xml:space="preserve">12 - Despesas Containers</t>
  </si>
  <si>
    <t xml:space="preserve">12 Containers /1000lts ..................................................................................................................................................</t>
  </si>
  <si>
    <t xml:space="preserve">Total dos custos do item 12:</t>
  </si>
  <si>
    <t xml:space="preserve">13 - Despesas com Aterro</t>
  </si>
  <si>
    <t xml:space="preserve">R$ / Ton.</t>
  </si>
  <si>
    <t>Qtde/Ton</t>
  </si>
  <si>
    <t xml:space="preserve">CTR PLANALTO</t>
  </si>
  <si>
    <t xml:space="preserve">Total dos custos do item 13:</t>
  </si>
  <si>
    <t xml:space="preserve">TOTAL DOS CUSTOS</t>
  </si>
  <si>
    <t xml:space="preserve">Taxa B.D.I.</t>
  </si>
  <si>
    <t>B.D.I</t>
  </si>
  <si>
    <t xml:space="preserve">VALOR MENSAL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</si>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</sst>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3">
    <numFmt numFmtId="160" formatCode="_(* #,##0.00_);_(* \(#,##0.00\);_(* \-??_);_(@_)"/>
    <numFmt numFmtId="161" formatCode="_(&quot;R$ &quot;* #,##0.00_);_(&quot;R$ &quot;* \(#,##0.00\);_(&quot;R$ &quot;* \-??_);_(@_)"/>
    <numFmt numFmtId="162" formatCode="_(&quot;R$ &quot;* #,##0_);_(&quot;R$ &quot;* \(#,##0\);_(&quot;R$ &quot;* &quot;-&quot;_);_(@_)"/>
    <numFmt numFmtId="163" formatCode="_(&quot;R$ &quot;* #,##0.00_);_(&quot;R$ &quot;* \(#,##0.00\);_(&quot;R$ &quot;* &quot;-&quot;??_);_(@_)"/>
    <numFmt numFmtId="164" formatCode="_(&quot;Cr$&quot;\ * #,##0.00_);_(&quot;Cr$&quot;\ * \(#,##0.00\);_(&quot;Cr$&quot;\ * &quot;-&quot;??_);_(@_)"/>
    <numFmt numFmtId="165" formatCode="General_)"/>
    <numFmt numFmtId="166" formatCode="_(* #,##0_);_(* \(#,##0\);_(* &quot;-&quot;_);_(@_)"/>
    <numFmt numFmtId="167" formatCode="_(* #,##0.00_);_(* \(#,##0.00\);_(* &quot;-&quot;??_);_(@_)"/>
    <numFmt numFmtId="168" formatCode="&quot;R$ &quot;#,##0_);&quot;(R$ &quot;#,##0\)"/>
    <numFmt numFmtId="169" formatCode="&quot;R$ &quot;#,##0_);\(&quot;R$ &quot;#,##0\)"/>
    <numFmt numFmtId="170" formatCode="General\ "/>
    <numFmt numFmtId="171" formatCode="_(* #,##0.0_);_(* \(#,##0.0\);_(* \-??_);_(@_)"/>
    <numFmt numFmtId="172" formatCode="#,##0.00\ ;&quot; (&quot;#,##0.00\);&quot; -&quot;#\ ;@\ "/>
    <numFmt numFmtId="173" formatCode="_(* #,##0_);_(* \(#,##0\);_(* \-??_);_(@_)"/>
    <numFmt numFmtId="174" formatCode="#,##0.00000"/>
    <numFmt numFmtId="175" formatCode="_(* #,##0.0000_);_(* \(#,##0.0000\);_(* \-??_);_(@_)"/>
    <numFmt numFmtId="176" formatCode="#,##0.0000"/>
    <numFmt numFmtId="177" formatCode=";;;"/>
    <numFmt numFmtId="178" formatCode="&quot;R$ &quot;#,##0.00"/>
    <numFmt numFmtId="179" formatCode="0.0"/>
    <numFmt numFmtId="180" formatCode="#,##0.00;\-#,##0.00"/>
    <numFmt numFmtId="181" formatCode="#,##0.0000_);\(#,##0.0000\)"/>
    <numFmt numFmtId="182" formatCode="0.0000"/>
  </numFmts>
  <fonts count="38">
    <font>
      <name val="Arial"/>
      <color theme="1"/>
      <sz val="10.000000"/>
    </font>
    <font>
      <name val="Calibri"/>
      <sz val="11.000000"/>
    </font>
    <font>
      <name val="Calibri"/>
      <color indexed="65"/>
      <sz val="11.000000"/>
    </font>
    <font>
      <name val="Calibri"/>
      <color indexed="2"/>
      <sz val="11.000000"/>
    </font>
    <font>
      <name val="Calibri"/>
      <color indexed="17"/>
      <sz val="11.000000"/>
    </font>
    <font>
      <name val="Calibri"/>
      <b/>
      <color indexed="52"/>
      <sz val="11.000000"/>
    </font>
    <font>
      <name val="Calibri"/>
      <color indexed="52"/>
      <sz val="11.000000"/>
    </font>
    <font>
      <name val="Calibri"/>
      <b/>
      <color indexed="65"/>
      <sz val="11.000000"/>
    </font>
    <font>
      <name val="Calibri"/>
      <color indexed="62"/>
      <sz val="11.000000"/>
    </font>
    <font>
      <name val="Times New Roman"/>
      <sz val="10.000000"/>
    </font>
    <font>
      <name val="Arial"/>
      <color theme="10" tint="0"/>
      <sz val="10.000000"/>
      <u/>
    </font>
    <font>
      <name val="Arial"/>
      <color theme="11" tint="0"/>
      <sz val="10.000000"/>
      <u/>
    </font>
    <font>
      <name val="Calibri"/>
      <color indexed="20"/>
      <sz val="11.000000"/>
    </font>
    <font>
      <name val="Calibri"/>
      <color indexed="60"/>
      <sz val="11.000000"/>
    </font>
    <font>
      <name val="Arial"/>
      <sz val="12.000000"/>
    </font>
    <font>
      <name val="Helv"/>
      <sz val="12.000000"/>
    </font>
    <font>
      <name val="Calibri"/>
      <b/>
      <color indexed="63"/>
      <sz val="11.000000"/>
    </font>
    <font>
      <name val="Calibri"/>
      <i/>
      <color indexed="23"/>
      <sz val="11.000000"/>
    </font>
    <font>
      <name val="Cambria"/>
      <b/>
      <color indexed="56"/>
      <sz val="18.000000"/>
    </font>
    <font>
      <name val="Calibri"/>
      <b/>
      <color indexed="56"/>
      <sz val="15.000000"/>
    </font>
    <font>
      <name val="Calibri"/>
      <b/>
      <color indexed="56"/>
      <sz val="13.000000"/>
    </font>
    <font>
      <name val="Calibri"/>
      <b/>
      <color indexed="56"/>
      <sz val="11.000000"/>
    </font>
    <font>
      <name val="Cambria"/>
      <b/>
      <color indexed="62"/>
      <sz val="18.000000"/>
    </font>
    <font>
      <name val="Calibri"/>
      <b/>
      <sz val="11.000000"/>
    </font>
    <font>
      <name val="Verdana"/>
      <sz val="12.000000"/>
    </font>
    <font>
      <name val="Verdana"/>
      <b/>
      <sz val="20.000000"/>
    </font>
    <font>
      <name val="Verdana"/>
      <i/>
      <sz val="12.000000"/>
    </font>
    <font>
      <name val="Verdana"/>
      <b/>
      <sz val="12.000000"/>
    </font>
    <font>
      <name val="Verdana"/>
      <b/>
      <sz val="13.000000"/>
    </font>
    <font>
      <name val="Verdana"/>
      <b/>
      <sz val="8.000000"/>
    </font>
    <font>
      <name val="Arial Black"/>
      <sz val="8.000000"/>
    </font>
    <font>
      <name val="Verdana"/>
      <sz val="9.000000"/>
    </font>
    <font>
      <name val="Verdana"/>
      <sz val="10.000000"/>
    </font>
    <font>
      <name val="Verdana"/>
      <sz val="13.000000"/>
    </font>
    <font>
      <name val="Verdana"/>
      <sz val="14.000000"/>
    </font>
    <font>
      <name val="Arial"/>
      <color theme="1"/>
      <sz val="14.000000"/>
    </font>
    <font>
      <name val="Verdana"/>
      <b/>
      <sz val="14.000000"/>
    </font>
    <font>
      <name val="Arial"/>
      <b/>
      <color theme="1"/>
      <sz val="14.000000"/>
    </font>
  </fonts>
  <fills count="50">
    <fill>
      <patternFill patternType="none"/>
    </fill>
    <fill>
      <patternFill patternType="gray125"/>
    </fill>
    <fill>
      <patternFill patternType="solid">
        <fgColor indexed="31"/>
        <bgColor rgb="FFCCCCCC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rgb="FFCCCCCC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rgb="FFCCCCCC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  <fill>
      <patternFill patternType="solid">
        <fgColor theme="0" tint="0"/>
        <bgColor indexed="26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 tint="0"/>
      </top>
      <bottom style="thin">
        <color theme="1" tint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42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2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4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6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8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0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1" fillId="12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2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4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6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8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0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1" fillId="12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4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6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18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8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4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0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4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6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18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8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4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0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2" fillId="26" borderId="0" numFmtId="0" applyNumberFormat="1" applyFont="1" applyFill="1" applyBorder="1"/>
    <xf fontId="2" fillId="27" borderId="0" numFmtId="0" applyNumberFormat="1" applyFont="1" applyFill="1" applyBorder="1"/>
    <xf fontId="2" fillId="28" borderId="0" numFmtId="0" applyNumberFormat="1" applyFont="1" applyFill="1" applyBorder="1"/>
    <xf fontId="2" fillId="29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2" fillId="26" borderId="0" numFmtId="0" applyNumberFormat="1" applyFont="1" applyFill="1" applyBorder="1"/>
    <xf fontId="2" fillId="27" borderId="0" numFmtId="0" applyNumberFormat="1" applyFont="1" applyFill="1" applyBorder="1"/>
    <xf fontId="2" fillId="28" borderId="0" numFmtId="0" applyNumberFormat="1" applyFont="1" applyFill="1" applyBorder="1"/>
    <xf fontId="2" fillId="29" borderId="0" numFmtId="0" applyNumberFormat="1" applyFont="1" applyFill="1" applyBorder="1"/>
    <xf fontId="2" fillId="30" borderId="0" numFmtId="0" applyNumberFormat="1" applyFont="1" applyFill="1" applyBorder="1"/>
    <xf fontId="2" fillId="31" borderId="0" numFmtId="0" applyNumberFormat="1" applyFont="1" applyFill="1" applyBorder="1"/>
    <xf fontId="2" fillId="32" borderId="0" numFmtId="0" applyNumberFormat="1" applyFont="1" applyFill="1" applyBorder="1"/>
    <xf fontId="2" fillId="33" borderId="0" numFmtId="0" applyNumberFormat="1" applyFont="1" applyFill="1" applyBorder="1"/>
    <xf fontId="2" fillId="34" borderId="0" numFmtId="0" applyNumberFormat="1" applyFont="1" applyFill="1" applyBorder="1"/>
    <xf fontId="2" fillId="35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2" fillId="26" borderId="0" numFmtId="0" applyNumberFormat="1" applyFont="1" applyFill="1" applyBorder="1"/>
    <xf fontId="2" fillId="27" borderId="0" numFmtId="0" applyNumberFormat="1" applyFont="1" applyFill="1" applyBorder="1"/>
    <xf fontId="2" fillId="36" borderId="0" numFmtId="0" applyNumberFormat="1" applyFont="1" applyFill="1" applyBorder="1"/>
    <xf fontId="2" fillId="37" borderId="0" numFmtId="0" applyNumberFormat="1" applyFont="1" applyFill="1" applyBorder="1"/>
    <xf fontId="3" fillId="0" borderId="0" numFmtId="0" applyNumberFormat="1" applyFont="1" applyFill="1" applyBorder="1"/>
    <xf fontId="4" fillId="6" borderId="0" numFmtId="0" applyNumberFormat="1" applyFont="1" applyFill="1" applyBorder="1"/>
    <xf fontId="4" fillId="7" borderId="0" numFmtId="0" applyNumberFormat="1" applyFont="1" applyFill="1" applyBorder="1"/>
    <xf fontId="5" fillId="38" borderId="1" numFmtId="0" applyNumberFormat="1" applyFont="1" applyFill="1" applyBorder="1"/>
    <xf fontId="5" fillId="39" borderId="1" numFmtId="0" applyNumberFormat="1" applyFont="1" applyFill="1" applyBorder="1"/>
    <xf fontId="5" fillId="38" borderId="1" numFmtId="0" applyNumberFormat="1" applyFont="1" applyFill="1" applyBorder="1"/>
    <xf fontId="5" fillId="39" borderId="1" numFmtId="0" applyNumberFormat="1" applyFont="1" applyFill="1" applyBorder="1"/>
    <xf fontId="6" fillId="0" borderId="2" numFmtId="0" applyNumberFormat="1" applyFont="1" applyFill="1" applyBorder="1"/>
    <xf fontId="7" fillId="40" borderId="3" numFmtId="0" applyNumberFormat="1" applyFont="1" applyFill="1" applyBorder="1"/>
    <xf fontId="7" fillId="41" borderId="3" numFmtId="0" applyNumberFormat="1" applyFont="1" applyFill="1" applyBorder="1"/>
    <xf fontId="6" fillId="0" borderId="2" numFmtId="0" applyNumberFormat="1" applyFont="1" applyFill="1" applyBorder="1"/>
    <xf fontId="6" fillId="0" borderId="2" numFmtId="0" applyNumberFormat="1" applyFont="1" applyFill="1" applyBorder="1"/>
    <xf fontId="0" fillId="42" borderId="4" numFmtId="0" applyNumberFormat="1" applyFont="1" applyFill="1" applyBorder="1"/>
    <xf fontId="0" fillId="42" borderId="4" numFmtId="0" applyNumberFormat="1" applyFont="1" applyFill="1" applyBorder="1"/>
    <xf fontId="2" fillId="30" borderId="0" numFmtId="0" applyNumberFormat="1" applyFont="1" applyFill="1" applyBorder="1"/>
    <xf fontId="2" fillId="31" borderId="0" numFmtId="0" applyNumberFormat="1" applyFont="1" applyFill="1" applyBorder="1"/>
    <xf fontId="2" fillId="32" borderId="0" numFmtId="0" applyNumberFormat="1" applyFont="1" applyFill="1" applyBorder="1"/>
    <xf fontId="2" fillId="33" borderId="0" numFmtId="0" applyNumberFormat="1" applyFont="1" applyFill="1" applyBorder="1"/>
    <xf fontId="2" fillId="34" borderId="0" numFmtId="0" applyNumberFormat="1" applyFont="1" applyFill="1" applyBorder="1"/>
    <xf fontId="2" fillId="35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2" fillId="26" borderId="0" numFmtId="0" applyNumberFormat="1" applyFont="1" applyFill="1" applyBorder="1"/>
    <xf fontId="2" fillId="27" borderId="0" numFmtId="0" applyNumberFormat="1" applyFont="1" applyFill="1" applyBorder="1"/>
    <xf fontId="2" fillId="36" borderId="0" numFmtId="0" applyNumberFormat="1" applyFont="1" applyFill="1" applyBorder="1"/>
    <xf fontId="2" fillId="37" borderId="0" numFmtId="0" applyNumberFormat="1" applyFont="1" applyFill="1" applyBorder="1"/>
    <xf fontId="8" fillId="12" borderId="1" numFmtId="0" applyNumberFormat="1" applyFont="1" applyFill="1" applyBorder="1"/>
    <xf fontId="8" fillId="13" borderId="1" numFmtId="0" applyNumberFormat="1" applyFont="1" applyFill="1" applyBorder="1"/>
    <xf fontId="8" fillId="12" borderId="1" numFmtId="0" applyNumberFormat="1" applyFont="1" applyFill="1" applyBorder="1"/>
    <xf fontId="8" fillId="13" borderId="1" numFmtId="0" applyNumberFormat="1" applyFont="1" applyFill="1" applyBorder="1"/>
    <xf fontId="9" fillId="0" borderId="0" numFmtId="0" applyNumberFormat="1" applyFont="1" applyFill="1" applyBorder="1"/>
    <xf fontId="0" fillId="0" borderId="0" numFmtId="160" applyNumberFormat="1" applyFont="1" applyFill="1" applyBorder="1"/>
    <xf fontId="10" fillId="0" borderId="0" numFmtId="0" applyNumberFormat="1" applyFont="1" applyFill="1" applyBorder="1">
      <alignment vertical="top"/>
    </xf>
    <xf fontId="11" fillId="0" borderId="0" numFmtId="0" applyNumberFormat="1" applyFont="1" applyFill="1" applyBorder="1">
      <alignment vertical="top"/>
    </xf>
    <xf fontId="12" fillId="4" borderId="0" numFmtId="0" applyNumberFormat="1" applyFont="1" applyFill="1" applyBorder="1"/>
    <xf fontId="12" fillId="5" borderId="0" numFmtId="0" applyNumberFormat="1" applyFont="1" applyFill="1" applyBorder="1"/>
    <xf fontId="12" fillId="4" borderId="0" numFmtId="0" applyNumberFormat="1" applyFont="1" applyFill="1" applyBorder="1"/>
    <xf fontId="12" fillId="5" borderId="0" numFmtId="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1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0" fillId="0" borderId="0" numFmtId="161" applyNumberFormat="1" applyFont="1" applyFill="1" applyBorder="1"/>
    <xf fontId="13" fillId="43" borderId="0" numFmtId="0" applyNumberFormat="1" applyFont="1" applyFill="1" applyBorder="1"/>
    <xf fontId="13" fillId="44" borderId="0" numFmtId="0" applyNumberFormat="1" applyFont="1" applyFill="1" applyBorder="1"/>
    <xf fontId="13" fillId="43" borderId="0" numFmtId="0" applyNumberFormat="1" applyFont="1" applyFill="1" applyBorder="1"/>
    <xf fontId="13" fillId="44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165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0" fillId="42" borderId="4" numFmtId="0" applyNumberFormat="1" applyFont="1" applyFill="1" applyBorder="1"/>
    <xf fontId="0" fillId="42" borderId="4" numFmtId="0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16" fillId="38" borderId="5" numFmtId="0" applyNumberFormat="1" applyFont="1" applyFill="1" applyBorder="1"/>
    <xf fontId="16" fillId="39" borderId="5" numFmtId="0" applyNumberFormat="1" applyFont="1" applyFill="1" applyBorder="1"/>
    <xf fontId="4" fillId="6" borderId="0" numFmtId="0" applyNumberFormat="1" applyFont="1" applyFill="1" applyBorder="1"/>
    <xf fontId="4" fillId="7" borderId="0" numFmtId="0" applyNumberFormat="1" applyFont="1" applyFill="1" applyBorder="1"/>
    <xf fontId="0" fillId="0" borderId="0" numFmtId="166" applyNumberFormat="1" applyFont="1" applyFill="1" applyBorder="1"/>
    <xf fontId="0" fillId="0" borderId="0" numFmtId="160" applyNumberFormat="1" applyFont="1" applyFill="1" applyBorder="1"/>
    <xf fontId="0" fillId="0" borderId="0" numFmtId="167" applyNumberFormat="1" applyFont="1" applyFill="1" applyBorder="1"/>
    <xf fontId="0" fillId="0" borderId="0" numFmtId="160" applyNumberFormat="1" applyFont="1" applyFill="1" applyBorder="1"/>
    <xf fontId="0" fillId="0" borderId="0" numFmtId="168" applyNumberFormat="1" applyFont="1" applyFill="1" applyBorder="1"/>
    <xf fontId="0" fillId="0" borderId="0" numFmtId="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17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70" applyNumberFormat="1" applyFont="1" applyFill="1" applyBorder="1"/>
    <xf fontId="0" fillId="0" borderId="0" numFmtId="17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7" applyNumberFormat="1" applyFont="1" applyFill="1" applyBorder="1"/>
    <xf fontId="0" fillId="0" borderId="0" numFmtId="167" applyNumberFormat="1" applyFont="1" applyFill="1" applyBorder="1"/>
    <xf fontId="0" fillId="0" borderId="0" numFmtId="0" applyNumberFormat="1" applyFont="1" applyFill="1" applyBorder="1"/>
    <xf fontId="0" fillId="0" borderId="0" numFmtId="170" applyNumberFormat="1" applyFont="1" applyFill="1" applyBorder="1"/>
    <xf fontId="0" fillId="0" borderId="0" numFmtId="171" applyNumberFormat="1" applyFont="1" applyFill="1" applyBorder="1"/>
    <xf fontId="0" fillId="0" borderId="0" numFmtId="160" applyNumberFormat="1" applyFont="1" applyFill="1" applyBorder="1"/>
    <xf fontId="0" fillId="0" borderId="0" numFmtId="172" applyNumberFormat="1" applyFont="1" applyFill="1" applyBorder="1"/>
    <xf fontId="0" fillId="0" borderId="0" numFmtId="0" applyNumberFormat="1" applyFont="1" applyFill="1" applyBorder="1"/>
    <xf fontId="16" fillId="38" borderId="5" numFmtId="0" applyNumberFormat="1" applyFont="1" applyFill="1" applyBorder="1"/>
    <xf fontId="16" fillId="39" borderId="5" numFmtId="0" applyNumberFormat="1" applyFont="1" applyFill="1" applyBorder="1"/>
    <xf fontId="1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8" fillId="0" borderId="0" numFmtId="0" applyNumberFormat="1" applyFont="1" applyFill="1" applyBorder="1"/>
    <xf fontId="19" fillId="0" borderId="6" numFmtId="0" applyNumberFormat="1" applyFont="1" applyFill="1" applyBorder="1"/>
    <xf fontId="20" fillId="0" borderId="7" numFmtId="0" applyNumberFormat="1" applyFont="1" applyFill="1" applyBorder="1"/>
    <xf fontId="21" fillId="0" borderId="8" numFmtId="0" applyNumberFormat="1" applyFont="1" applyFill="1" applyBorder="1"/>
    <xf fontId="21" fillId="0" borderId="0" numFmtId="0" applyNumberFormat="1" applyFont="1" applyFill="1" applyBorder="1"/>
    <xf fontId="22" fillId="0" borderId="0" numFmtId="0" applyNumberFormat="1" applyFont="1" applyFill="1" applyBorder="1"/>
    <xf fontId="18" fillId="0" borderId="0" numFmtId="0" applyNumberFormat="1" applyFont="1" applyFill="1" applyBorder="1"/>
    <xf fontId="19" fillId="0" borderId="6" numFmtId="0" applyNumberFormat="1" applyFont="1" applyFill="1" applyBorder="1"/>
    <xf fontId="19" fillId="0" borderId="6" numFmtId="0" applyNumberFormat="1" applyFont="1" applyFill="1" applyBorder="1"/>
    <xf fontId="19" fillId="0" borderId="6" numFmtId="0" applyNumberFormat="1" applyFont="1" applyFill="1" applyBorder="1"/>
    <xf fontId="19" fillId="0" borderId="6" numFmtId="0" applyNumberFormat="1" applyFont="1" applyFill="1" applyBorder="1"/>
    <xf fontId="20" fillId="0" borderId="7" numFmtId="0" applyNumberFormat="1" applyFont="1" applyFill="1" applyBorder="1"/>
    <xf fontId="20" fillId="0" borderId="7" numFmtId="0" applyNumberFormat="1" applyFont="1" applyFill="1" applyBorder="1"/>
    <xf fontId="21" fillId="0" borderId="8" numFmtId="0" applyNumberFormat="1" applyFont="1" applyFill="1" applyBorder="1"/>
    <xf fontId="21" fillId="0" borderId="8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18" fillId="0" borderId="0" numFmtId="0" applyNumberFormat="1" applyFont="1" applyFill="1" applyBorder="1"/>
    <xf fontId="23" fillId="0" borderId="9" numFmtId="0" applyNumberFormat="1" applyFont="1" applyFill="1" applyBorder="1"/>
    <xf fontId="23" fillId="0" borderId="9" numFmtId="0" applyNumberFormat="1" applyFont="1" applyFill="1" applyBorder="1"/>
    <xf fontId="7" fillId="40" borderId="3" numFmtId="0" applyNumberFormat="1" applyFont="1" applyFill="1" applyBorder="1"/>
    <xf fontId="7" fillId="41" borderId="3" numFmtId="0" applyNumberFormat="1" applyFont="1" applyFill="1" applyBorder="1"/>
    <xf fontId="0" fillId="0" borderId="0" numFmtId="160" applyNumberFormat="1" applyFont="1" applyFill="1" applyBorder="1"/>
    <xf fontId="0" fillId="0" borderId="0" numFmtId="167" applyNumberFormat="1" applyFont="1" applyFill="1" applyBorder="1"/>
    <xf fontId="0" fillId="0" borderId="0" numFmtId="172" applyNumberFormat="1" applyFont="1" applyFill="1" applyBorder="1"/>
  </cellStyleXfs>
  <cellXfs count="340">
    <xf fontId="0" fillId="0" borderId="0" numFmtId="0" xfId="0"/>
    <xf fontId="24" fillId="45" borderId="0" numFmtId="0" xfId="172" applyFont="1" applyFill="1"/>
    <xf fontId="25" fillId="38" borderId="10" numFmtId="0" xfId="172" applyFont="1" applyFill="1" applyBorder="1" applyAlignment="1">
      <alignment horizontal="center" vertical="center"/>
    </xf>
    <xf fontId="25" fillId="38" borderId="0" numFmtId="0" xfId="172" applyFont="1" applyFill="1" applyAlignment="1">
      <alignment horizontal="center" vertical="center"/>
    </xf>
    <xf fontId="25" fillId="38" borderId="11" numFmtId="0" xfId="172" applyFont="1" applyFill="1" applyBorder="1" applyAlignment="1">
      <alignment horizontal="center" vertical="center"/>
    </xf>
    <xf fontId="25" fillId="38" borderId="12" numFmtId="0" xfId="172" applyFont="1" applyFill="1" applyBorder="1" applyAlignment="1">
      <alignment horizontal="center" vertical="center"/>
    </xf>
    <xf fontId="25" fillId="38" borderId="13" numFmtId="0" xfId="172" applyFont="1" applyFill="1" applyBorder="1" applyAlignment="1">
      <alignment horizontal="center" vertical="center"/>
    </xf>
    <xf fontId="25" fillId="38" borderId="14" numFmtId="0" xfId="172" applyFont="1" applyFill="1" applyBorder="1" applyAlignment="1">
      <alignment horizontal="center" vertical="center"/>
    </xf>
    <xf fontId="24" fillId="45" borderId="0" numFmtId="0" xfId="172" applyFont="1" applyFill="1" applyAlignment="1">
      <alignment vertical="center"/>
    </xf>
    <xf fontId="26" fillId="45" borderId="0" numFmtId="0" xfId="172" applyFont="1" applyFill="1" applyAlignment="1">
      <alignment horizontal="right" vertical="center"/>
    </xf>
    <xf fontId="27" fillId="45" borderId="15" numFmtId="0" xfId="172" applyFont="1" applyFill="1" applyBorder="1" applyAlignment="1" applyProtection="1">
      <alignment horizontal="center" vertical="center"/>
      <protection locked="0"/>
    </xf>
    <xf fontId="27" fillId="45" borderId="0" numFmtId="0" xfId="172" applyFont="1" applyFill="1" applyAlignment="1" applyProtection="1">
      <alignment horizontal="center" vertical="center"/>
      <protection locked="0"/>
    </xf>
    <xf fontId="24" fillId="45" borderId="0" numFmtId="0" xfId="174" applyFont="1" applyFill="1"/>
    <xf fontId="27" fillId="45" borderId="0" numFmtId="0" xfId="174" applyFont="1" applyFill="1" applyAlignment="1" applyProtection="1">
      <alignment horizontal="left" vertical="center"/>
      <protection locked="0"/>
    </xf>
    <xf fontId="27" fillId="45" borderId="0" numFmtId="0" xfId="174" applyFont="1" applyFill="1" applyAlignment="1" applyProtection="1">
      <alignment horizontal="right" vertical="center"/>
      <protection locked="0"/>
    </xf>
    <xf fontId="24" fillId="45" borderId="0" numFmtId="0" xfId="174" applyFont="1" applyFill="1" applyAlignment="1">
      <alignment horizontal="center" vertical="center"/>
    </xf>
    <xf fontId="24" fillId="45" borderId="0" numFmtId="0" xfId="174" applyFont="1" applyFill="1" applyAlignment="1">
      <alignment vertical="center"/>
    </xf>
    <xf fontId="27" fillId="45" borderId="0" numFmtId="0" xfId="172" applyFont="1" applyFill="1" applyAlignment="1">
      <alignment horizontal="right" vertical="center"/>
    </xf>
    <xf fontId="27" fillId="45" borderId="0" numFmtId="173" xfId="208" applyNumberFormat="1" applyFont="1" applyFill="1" applyAlignment="1" applyProtection="1">
      <alignment horizontal="right" vertical="center"/>
    </xf>
    <xf fontId="24" fillId="46" borderId="0" numFmtId="0" xfId="172" applyFont="1" applyFill="1"/>
    <xf fontId="24" fillId="46" borderId="0" numFmtId="0" xfId="172" applyFont="1" applyFill="1" applyAlignment="1" applyProtection="1">
      <alignment horizontal="left" vertical="center"/>
      <protection locked="0"/>
    </xf>
    <xf fontId="24" fillId="46" borderId="0" numFmtId="0" xfId="172" applyFont="1" applyFill="1" applyAlignment="1">
      <alignment vertical="center"/>
    </xf>
    <xf fontId="24" fillId="46" borderId="0" numFmtId="0" xfId="172" applyFont="1" applyFill="1" applyAlignment="1">
      <alignment horizontal="right" vertical="center"/>
    </xf>
    <xf fontId="24" fillId="46" borderId="0" numFmtId="173" xfId="208" applyNumberFormat="1" applyFont="1" applyFill="1" applyAlignment="1" applyProtection="1">
      <alignment horizontal="right" vertical="center"/>
      <protection locked="0"/>
    </xf>
    <xf fontId="27" fillId="47" borderId="15" numFmtId="0" xfId="172" applyFont="1" applyFill="1" applyBorder="1" applyAlignment="1" applyProtection="1">
      <alignment horizontal="center" vertical="center"/>
      <protection locked="0"/>
    </xf>
    <xf fontId="27" fillId="47" borderId="0" numFmtId="0" xfId="172" applyFont="1" applyFill="1" applyAlignment="1" applyProtection="1">
      <alignment horizontal="center" vertical="center"/>
      <protection locked="0"/>
    </xf>
    <xf fontId="27" fillId="47" borderId="0" numFmtId="0" xfId="174" applyFont="1" applyFill="1" applyAlignment="1" applyProtection="1">
      <alignment horizontal="left" vertical="center"/>
      <protection locked="0"/>
    </xf>
    <xf fontId="27" fillId="47" borderId="0" numFmtId="0" xfId="174" applyFont="1" applyFill="1" applyAlignment="1" applyProtection="1">
      <alignment horizontal="right" vertical="center"/>
      <protection locked="0"/>
    </xf>
    <xf fontId="24" fillId="47" borderId="0" numFmtId="0" xfId="174" applyFont="1" applyFill="1" applyAlignment="1">
      <alignment horizontal="center" vertical="center"/>
    </xf>
    <xf fontId="24" fillId="47" borderId="0" numFmtId="0" xfId="174" applyFont="1" applyFill="1" applyAlignment="1">
      <alignment vertical="center"/>
    </xf>
    <xf fontId="27" fillId="47" borderId="0" numFmtId="0" xfId="172" applyFont="1" applyFill="1" applyAlignment="1">
      <alignment horizontal="right" vertical="center"/>
    </xf>
    <xf fontId="27" fillId="47" borderId="0" numFmtId="173" xfId="208" applyNumberFormat="1" applyFont="1" applyFill="1" applyAlignment="1" applyProtection="1">
      <alignment horizontal="right" vertical="center"/>
    </xf>
    <xf fontId="24" fillId="47" borderId="0" numFmtId="0" xfId="172" applyFont="1" applyFill="1" applyAlignment="1" applyProtection="1">
      <alignment horizontal="left" vertical="center"/>
      <protection locked="0"/>
    </xf>
    <xf fontId="24" fillId="47" borderId="0" numFmtId="0" xfId="172" applyFont="1" applyFill="1" applyAlignment="1">
      <alignment horizontal="right" vertical="center"/>
    </xf>
    <xf fontId="24" fillId="47" borderId="0" numFmtId="1" xfId="208" applyNumberFormat="1" applyFont="1" applyFill="1" applyAlignment="1" applyProtection="1">
      <alignment horizontal="right" vertical="center"/>
    </xf>
    <xf fontId="24" fillId="0" borderId="0" numFmtId="0" xfId="172" applyFont="1" applyAlignment="1" applyProtection="1">
      <alignment horizontal="left" vertical="center"/>
      <protection locked="0"/>
    </xf>
    <xf fontId="24" fillId="47" borderId="0" numFmtId="0" xfId="172" applyFont="1" applyFill="1" applyAlignment="1">
      <alignment vertical="center"/>
    </xf>
    <xf fontId="24" fillId="47" borderId="0" numFmtId="1" xfId="208" applyNumberFormat="1" applyFont="1" applyFill="1" applyAlignment="1" applyProtection="1">
      <alignment horizontal="right" vertical="center"/>
      <protection locked="0"/>
    </xf>
    <xf fontId="24" fillId="47" borderId="0" numFmtId="173" xfId="208" applyNumberFormat="1" applyFont="1" applyFill="1" applyAlignment="1" applyProtection="1">
      <alignment horizontal="right" vertical="center"/>
      <protection locked="0"/>
    </xf>
    <xf fontId="24" fillId="47" borderId="0" numFmtId="0" xfId="172" applyFont="1" applyFill="1" applyAlignment="1" applyProtection="1">
      <alignment horizontal="center" vertical="center"/>
      <protection locked="0"/>
    </xf>
    <xf fontId="24" fillId="47" borderId="0" numFmtId="173" xfId="208" applyNumberFormat="1" applyFont="1" applyFill="1" applyAlignment="1" applyProtection="1">
      <alignment horizontal="right" vertical="center"/>
    </xf>
    <xf fontId="24" fillId="48" borderId="0" numFmtId="0" xfId="172" applyFont="1" applyFill="1" applyAlignment="1" applyProtection="1">
      <alignment horizontal="left" vertical="center"/>
      <protection locked="0"/>
    </xf>
    <xf fontId="24" fillId="47" borderId="0" numFmtId="4" xfId="172" applyNumberFormat="1" applyFont="1" applyFill="1" applyAlignment="1" applyProtection="1">
      <alignment horizontal="center" vertical="center"/>
      <protection locked="0"/>
    </xf>
    <xf fontId="24" fillId="47" borderId="0" numFmtId="4" xfId="172" applyNumberFormat="1" applyFont="1" applyFill="1" applyAlignment="1">
      <alignment horizontal="center" vertical="center"/>
    </xf>
    <xf fontId="24" fillId="47" borderId="0" numFmtId="3" xfId="172" applyNumberFormat="1" applyFont="1" applyFill="1" applyAlignment="1">
      <alignment horizontal="center" vertical="center"/>
    </xf>
    <xf fontId="24" fillId="47" borderId="0" numFmtId="0" xfId="172" applyFont="1" applyFill="1"/>
    <xf fontId="27" fillId="45" borderId="0" numFmtId="0" xfId="172" applyFont="1" applyFill="1" applyAlignment="1" applyProtection="1">
      <alignment horizontal="left" vertical="center"/>
      <protection locked="0"/>
    </xf>
    <xf fontId="24" fillId="45" borderId="0" numFmtId="0" xfId="172" applyFont="1" applyFill="1" applyAlignment="1">
      <alignment horizontal="right" vertical="center"/>
    </xf>
    <xf fontId="24" fillId="45" borderId="0" numFmtId="173" xfId="208" applyNumberFormat="1" applyFont="1" applyFill="1" applyAlignment="1" applyProtection="1">
      <alignment horizontal="right" vertical="center"/>
      <protection locked="0"/>
    </xf>
    <xf fontId="24" fillId="45" borderId="16" numFmtId="0" xfId="172" applyFont="1" applyFill="1" applyBorder="1" applyAlignment="1">
      <alignment vertical="center"/>
    </xf>
    <xf fontId="24" fillId="45" borderId="0" numFmtId="0" xfId="172" applyFont="1" applyFill="1" applyAlignment="1" applyProtection="1">
      <alignment vertical="center"/>
      <protection locked="0"/>
    </xf>
    <xf fontId="24" fillId="45" borderId="0" numFmtId="160" xfId="208" applyNumberFormat="1" applyFont="1" applyFill="1" applyAlignment="1" applyProtection="1">
      <alignment vertical="center"/>
    </xf>
    <xf fontId="27" fillId="46" borderId="17" numFmtId="0" xfId="172" applyFont="1" applyFill="1" applyBorder="1" applyAlignment="1" applyProtection="1">
      <alignment horizontal="left" vertical="center"/>
      <protection locked="0"/>
    </xf>
    <xf fontId="27" fillId="45" borderId="18" numFmtId="0" xfId="172" applyFont="1" applyFill="1" applyBorder="1" applyAlignment="1" applyProtection="1">
      <alignment horizontal="left" vertical="center"/>
      <protection locked="0"/>
    </xf>
    <xf fontId="24" fillId="45" borderId="18" numFmtId="0" xfId="172" applyFont="1" applyFill="1" applyBorder="1" applyAlignment="1">
      <alignment vertical="center"/>
    </xf>
    <xf fontId="24" fillId="45" borderId="19" numFmtId="0" xfId="172" applyFont="1" applyFill="1" applyBorder="1" applyAlignment="1">
      <alignment vertical="center"/>
    </xf>
    <xf fontId="27" fillId="46" borderId="0" numFmtId="0" xfId="172" applyFont="1" applyFill="1" applyAlignment="1">
      <alignment horizontal="left" vertical="center"/>
    </xf>
    <xf fontId="24" fillId="45" borderId="0" numFmtId="0" xfId="172" applyFont="1" applyFill="1" applyAlignment="1" applyProtection="1">
      <alignment horizontal="center" vertical="center"/>
      <protection locked="0"/>
    </xf>
    <xf fontId="24" fillId="45" borderId="0" numFmtId="160" xfId="208" applyNumberFormat="1" applyFont="1" applyFill="1" applyAlignment="1" applyProtection="1">
      <alignment horizontal="right" vertical="center"/>
    </xf>
    <xf fontId="24" fillId="48" borderId="0" numFmtId="2" xfId="172" applyNumberFormat="1" applyFont="1" applyFill="1" applyAlignment="1" applyProtection="1">
      <alignment horizontal="center" vertical="center"/>
      <protection locked="0"/>
    </xf>
    <xf fontId="24" fillId="47" borderId="0" numFmtId="0" xfId="172" applyFont="1" applyFill="1" applyAlignment="1">
      <alignment horizontal="center" vertical="center"/>
    </xf>
    <xf fontId="24" fillId="47" borderId="0" numFmtId="174" xfId="172" applyNumberFormat="1" applyFont="1" applyFill="1" applyAlignment="1">
      <alignment horizontal="center" vertical="center"/>
    </xf>
    <xf fontId="24" fillId="47" borderId="0" numFmtId="175" xfId="208" applyNumberFormat="1" applyFont="1" applyFill="1" applyAlignment="1" applyProtection="1">
      <alignment horizontal="center" vertical="center"/>
      <protection locked="0"/>
    </xf>
    <xf fontId="24" fillId="45" borderId="0" numFmtId="0" xfId="172" applyFont="1" applyFill="1" applyAlignment="1" applyProtection="1">
      <alignment horizontal="left" vertical="center"/>
      <protection locked="0"/>
    </xf>
    <xf fontId="24" fillId="46" borderId="0" numFmtId="2" xfId="172" applyNumberFormat="1" applyFont="1" applyFill="1" applyAlignment="1" applyProtection="1">
      <alignment horizontal="center" vertical="center"/>
      <protection locked="0"/>
    </xf>
    <xf fontId="24" fillId="45" borderId="0" numFmtId="0" xfId="172" applyFont="1" applyFill="1" applyAlignment="1">
      <alignment horizontal="center" vertical="center"/>
    </xf>
    <xf fontId="24" fillId="45" borderId="0" numFmtId="175" xfId="208" applyNumberFormat="1" applyFont="1" applyFill="1" applyAlignment="1" applyProtection="1">
      <alignment horizontal="center" vertical="center"/>
      <protection locked="0"/>
    </xf>
    <xf fontId="24" fillId="47" borderId="0" numFmtId="174" xfId="172" applyNumberFormat="1" applyFont="1" applyFill="1" applyAlignment="1" applyProtection="1">
      <alignment horizontal="center" vertical="center"/>
      <protection locked="0"/>
    </xf>
    <xf fontId="27" fillId="45" borderId="0" numFmtId="175" xfId="208" applyNumberFormat="1" applyFont="1" applyFill="1" applyAlignment="1" applyProtection="1">
      <alignment horizontal="right" vertical="center"/>
      <protection locked="0"/>
    </xf>
    <xf fontId="24" fillId="45" borderId="0" numFmtId="174" xfId="172" applyNumberFormat="1" applyFont="1" applyFill="1" applyAlignment="1" applyProtection="1">
      <alignment horizontal="center" vertical="center"/>
      <protection locked="0"/>
    </xf>
    <xf fontId="24" fillId="47" borderId="0" numFmtId="0" xfId="172" applyFont="1" applyFill="1" applyAlignment="1">
      <alignment horizontal="center"/>
    </xf>
    <xf fontId="27" fillId="45" borderId="0" numFmtId="0" xfId="172" applyFont="1" applyFill="1" applyAlignment="1">
      <alignment horizontal="center" vertical="center"/>
    </xf>
    <xf fontId="24" fillId="45" borderId="0" numFmtId="3" xfId="172" applyNumberFormat="1" applyFont="1" applyFill="1" applyAlignment="1" applyProtection="1">
      <alignment horizontal="center" vertical="center"/>
      <protection locked="0"/>
    </xf>
    <xf fontId="24" fillId="45" borderId="0" numFmtId="4" xfId="172" applyNumberFormat="1" applyFont="1" applyFill="1" applyAlignment="1">
      <alignment horizontal="center" vertical="center"/>
    </xf>
    <xf fontId="24" fillId="45" borderId="0" numFmtId="0" xfId="172" applyFont="1" applyFill="1" applyAlignment="1">
      <alignment horizontal="center"/>
    </xf>
    <xf fontId="27" fillId="45" borderId="0" numFmtId="160" xfId="208" applyNumberFormat="1" applyFont="1" applyFill="1" applyAlignment="1" applyProtection="1">
      <alignment horizontal="right" vertical="center"/>
      <protection locked="0"/>
    </xf>
    <xf fontId="27" fillId="45" borderId="0" numFmtId="0" xfId="172" applyFont="1" applyFill="1" applyAlignment="1">
      <alignment vertical="center"/>
    </xf>
    <xf fontId="24" fillId="45" borderId="0" numFmtId="39" xfId="172" applyNumberFormat="1" applyFont="1" applyFill="1" applyAlignment="1" applyProtection="1">
      <alignment vertical="center"/>
      <protection locked="0"/>
    </xf>
    <xf fontId="24" fillId="45" borderId="0" numFmtId="0" xfId="172" applyFont="1" applyFill="1" applyAlignment="1">
      <alignment horizontal="left" vertical="center"/>
    </xf>
    <xf fontId="27" fillId="45" borderId="0" numFmtId="160" xfId="208" applyNumberFormat="1" applyFont="1" applyFill="1" applyAlignment="1" applyProtection="1">
      <alignment vertical="center"/>
    </xf>
    <xf fontId="27" fillId="46" borderId="20" numFmtId="0" xfId="172" applyFont="1" applyFill="1" applyBorder="1" applyAlignment="1" applyProtection="1">
      <alignment vertical="center"/>
      <protection locked="0"/>
    </xf>
    <xf fontId="27" fillId="45" borderId="18" numFmtId="0" xfId="172" applyFont="1" applyFill="1" applyBorder="1" applyAlignment="1" applyProtection="1">
      <alignment vertical="center"/>
      <protection locked="0"/>
    </xf>
    <xf fontId="24" fillId="45" borderId="18" numFmtId="0" xfId="172" applyFont="1" applyFill="1" applyBorder="1" applyAlignment="1">
      <alignment horizontal="center" vertical="center"/>
    </xf>
    <xf fontId="28" fillId="45" borderId="20" numFmtId="0" xfId="172" applyFont="1" applyFill="1" applyBorder="1" applyAlignment="1">
      <alignment horizontal="left" vertical="center"/>
    </xf>
    <xf fontId="27" fillId="45" borderId="19" numFmtId="160" xfId="208" applyNumberFormat="1" applyFont="1" applyFill="1" applyBorder="1" applyAlignment="1" applyProtection="1">
      <alignment horizontal="right" vertical="center"/>
    </xf>
    <xf fontId="27" fillId="46" borderId="20" numFmtId="0" xfId="172" applyFont="1" applyFill="1" applyBorder="1" applyAlignment="1" applyProtection="1">
      <alignment horizontal="left" vertical="center"/>
      <protection locked="0"/>
    </xf>
    <xf fontId="24" fillId="45" borderId="0" numFmtId="39" xfId="172" applyNumberFormat="1" applyFont="1" applyFill="1" applyAlignment="1" applyProtection="1">
      <alignment horizontal="center" vertical="center"/>
      <protection locked="0"/>
    </xf>
    <xf fontId="24" fillId="45" borderId="0" numFmtId="160" xfId="208" applyNumberFormat="1" applyFont="1" applyFill="1" applyAlignment="1" applyProtection="1">
      <alignment horizontal="center" vertical="center"/>
    </xf>
    <xf fontId="24" fillId="45" borderId="0" numFmtId="161" xfId="153" applyNumberFormat="1" applyFont="1" applyFill="1" applyAlignment="1" applyProtection="1">
      <alignment horizontal="center" vertical="center"/>
    </xf>
    <xf fontId="24" fillId="48" borderId="0" numFmtId="39" xfId="172" applyNumberFormat="1" applyFont="1" applyFill="1" applyAlignment="1" applyProtection="1">
      <alignment horizontal="center" vertical="center"/>
      <protection locked="0"/>
    </xf>
    <xf fontId="24" fillId="48" borderId="0" numFmtId="4" xfId="172" applyNumberFormat="1" applyFont="1" applyFill="1" applyAlignment="1" applyProtection="1">
      <alignment horizontal="center" vertical="center"/>
      <protection locked="0"/>
    </xf>
    <xf fontId="24" fillId="47" borderId="0" numFmtId="161" xfId="153" applyNumberFormat="1" applyFont="1" applyFill="1" applyAlignment="1" applyProtection="1">
      <alignment horizontal="center" vertical="center"/>
    </xf>
    <xf fontId="27" fillId="45" borderId="0" numFmtId="2" xfId="172" applyNumberFormat="1" applyFont="1" applyFill="1" applyAlignment="1">
      <alignment horizontal="center" vertical="center"/>
    </xf>
    <xf fontId="27" fillId="45" borderId="0" numFmtId="160" xfId="208" applyNumberFormat="1" applyFont="1" applyFill="1" applyAlignment="1" applyProtection="1">
      <alignment horizontal="right" vertical="center"/>
    </xf>
    <xf fontId="24" fillId="45" borderId="0" numFmtId="176" xfId="172" applyNumberFormat="1" applyFont="1" applyFill="1" applyAlignment="1" applyProtection="1">
      <alignment horizontal="center" vertical="center"/>
      <protection locked="0"/>
    </xf>
    <xf fontId="27" fillId="0" borderId="0" numFmtId="0" xfId="172" applyFont="1" applyAlignment="1">
      <alignment horizontal="left" vertical="center"/>
    </xf>
    <xf fontId="24" fillId="0" borderId="0" numFmtId="0" xfId="172" applyFont="1" applyAlignment="1">
      <alignment vertical="center"/>
    </xf>
    <xf fontId="24" fillId="0" borderId="0" numFmtId="39" xfId="172" applyNumberFormat="1" applyFont="1" applyAlignment="1" applyProtection="1">
      <alignment horizontal="center" vertical="center"/>
      <protection locked="0"/>
    </xf>
    <xf fontId="24" fillId="0" borderId="0" numFmtId="0" xfId="172" applyFont="1" applyAlignment="1" applyProtection="1">
      <alignment horizontal="center" vertical="center"/>
      <protection locked="0"/>
    </xf>
    <xf fontId="24" fillId="0" borderId="0" numFmtId="0" xfId="172" applyFont="1" applyAlignment="1">
      <alignment horizontal="center" vertical="center"/>
    </xf>
    <xf fontId="24" fillId="46" borderId="0" numFmtId="39" xfId="172" applyNumberFormat="1" applyFont="1" applyFill="1" applyAlignment="1" applyProtection="1">
      <alignment horizontal="center" vertical="center"/>
      <protection locked="0"/>
    </xf>
    <xf fontId="24" fillId="0" borderId="0" numFmtId="161" xfId="148" applyNumberFormat="1" applyFont="1" applyAlignment="1" applyProtection="1">
      <alignment vertical="center"/>
    </xf>
    <xf fontId="27" fillId="0" borderId="0" numFmtId="0" xfId="172" applyFont="1" applyAlignment="1" applyProtection="1">
      <alignment horizontal="left" vertical="center"/>
      <protection locked="0"/>
    </xf>
    <xf fontId="27" fillId="0" borderId="0" numFmtId="0" xfId="172" applyFont="1" applyAlignment="1">
      <alignment horizontal="right" vertical="center"/>
    </xf>
    <xf fontId="27" fillId="0" borderId="0" numFmtId="160" xfId="240" applyNumberFormat="1" applyFont="1" applyAlignment="1" applyProtection="1">
      <alignment horizontal="right" vertical="center"/>
    </xf>
    <xf fontId="24" fillId="0" borderId="0" numFmtId="0" xfId="172" applyFont="1" applyAlignment="1">
      <alignment horizontal="right" vertical="center"/>
    </xf>
    <xf fontId="24" fillId="0" borderId="0" numFmtId="160" xfId="240" applyNumberFormat="1" applyFont="1" applyAlignment="1" applyProtection="1">
      <alignment horizontal="right" vertical="center"/>
    </xf>
    <xf fontId="24" fillId="0" borderId="0" numFmtId="174" xfId="172" applyNumberFormat="1" applyFont="1" applyAlignment="1" applyProtection="1">
      <alignment horizontal="center" vertical="center"/>
      <protection locked="0"/>
    </xf>
    <xf fontId="24" fillId="0" borderId="0" numFmtId="0" xfId="172" applyFont="1" applyAlignment="1">
      <alignment horizontal="center"/>
    </xf>
    <xf fontId="24" fillId="0" borderId="0" numFmtId="3" xfId="172" applyNumberFormat="1" applyFont="1" applyAlignment="1" applyProtection="1">
      <alignment horizontal="center" vertical="center"/>
      <protection locked="0"/>
    </xf>
    <xf fontId="27" fillId="0" borderId="0" numFmtId="175" xfId="240" applyNumberFormat="1" applyFont="1" applyAlignment="1" applyProtection="1">
      <alignment horizontal="right" vertical="center"/>
      <protection locked="0"/>
    </xf>
    <xf fontId="24" fillId="0" borderId="0" numFmtId="4" xfId="172" applyNumberFormat="1" applyFont="1" applyAlignment="1">
      <alignment horizontal="center" vertical="center"/>
    </xf>
    <xf fontId="24" fillId="0" borderId="0" numFmtId="176" xfId="172" applyNumberFormat="1" applyFont="1" applyAlignment="1" applyProtection="1">
      <alignment horizontal="center" vertical="center"/>
      <protection locked="0"/>
    </xf>
    <xf fontId="27" fillId="0" borderId="0" numFmtId="160" xfId="240" applyNumberFormat="1" applyFont="1" applyAlignment="1" applyProtection="1">
      <alignment horizontal="right" vertical="center"/>
      <protection locked="0"/>
    </xf>
    <xf fontId="28" fillId="45" borderId="19" numFmtId="160" xfId="208" applyNumberFormat="1" applyFont="1" applyFill="1" applyBorder="1" applyAlignment="1" applyProtection="1">
      <alignment horizontal="right" vertical="center"/>
    </xf>
    <xf fontId="27" fillId="45" borderId="0" numFmtId="0" xfId="172" applyFont="1" applyFill="1" applyAlignment="1" applyProtection="1">
      <alignment vertical="center"/>
      <protection locked="0"/>
    </xf>
    <xf fontId="28" fillId="45" borderId="0" numFmtId="0" xfId="172" applyFont="1" applyFill="1" applyAlignment="1">
      <alignment horizontal="left" vertical="center"/>
    </xf>
    <xf fontId="28" fillId="45" borderId="0" numFmtId="160" xfId="208" applyNumberFormat="1" applyFont="1" applyFill="1" applyAlignment="1" applyProtection="1">
      <alignment horizontal="right" vertical="center"/>
    </xf>
    <xf fontId="27" fillId="45" borderId="18" numFmtId="0" xfId="172" applyFont="1" applyFill="1" applyBorder="1" applyAlignment="1">
      <alignment vertical="center"/>
    </xf>
    <xf fontId="27" fillId="45" borderId="18" numFmtId="0" xfId="172" applyFont="1" applyFill="1" applyBorder="1" applyAlignment="1">
      <alignment horizontal="left" vertical="center"/>
    </xf>
    <xf fontId="27" fillId="45" borderId="19" numFmtId="0" xfId="172" applyFont="1" applyFill="1" applyBorder="1" applyAlignment="1">
      <alignment vertical="center"/>
    </xf>
    <xf fontId="24" fillId="45" borderId="0" numFmtId="177" xfId="172" applyNumberFormat="1" applyFont="1" applyFill="1" applyAlignment="1" applyProtection="1">
      <alignment vertical="center"/>
    </xf>
    <xf fontId="27" fillId="47" borderId="0" numFmtId="0" xfId="172" applyFont="1" applyFill="1" applyAlignment="1" applyProtection="1">
      <alignment horizontal="left" vertical="center"/>
      <protection locked="0"/>
    </xf>
    <xf fontId="27" fillId="48" borderId="0" numFmtId="0" xfId="172" applyFont="1" applyFill="1" applyAlignment="1">
      <alignment horizontal="left" vertical="center" wrapText="1"/>
    </xf>
    <xf fontId="27" fillId="47" borderId="0" numFmtId="0" xfId="172" applyFont="1" applyFill="1" applyAlignment="1">
      <alignment horizontal="left" vertical="center" wrapText="1"/>
    </xf>
    <xf fontId="0" fillId="0" borderId="0" numFmtId="161" xfId="147" applyNumberFormat="1" applyAlignment="1">
      <alignment vertical="center"/>
    </xf>
    <xf fontId="24" fillId="47" borderId="0" numFmtId="178" xfId="172" applyNumberFormat="1" applyFont="1" applyFill="1" applyAlignment="1">
      <alignment horizontal="center" vertical="center"/>
    </xf>
    <xf fontId="24" fillId="47" borderId="0" numFmtId="178" xfId="172" applyNumberFormat="1" applyFont="1" applyFill="1" applyAlignment="1">
      <alignment horizontal="right" vertical="center"/>
    </xf>
    <xf fontId="24" fillId="47" borderId="0" numFmtId="160" xfId="208" applyNumberFormat="1" applyFont="1" applyFill="1" applyAlignment="1" applyProtection="1">
      <alignment horizontal="center" vertical="center"/>
      <protection locked="0"/>
    </xf>
    <xf fontId="24" fillId="47" borderId="0" numFmtId="173" xfId="208" applyNumberFormat="1" applyFont="1" applyFill="1" applyAlignment="1" applyProtection="1">
      <alignment vertical="center"/>
    </xf>
    <xf fontId="24" fillId="47" borderId="0" numFmtId="178" xfId="208" applyNumberFormat="1" applyFont="1" applyFill="1" applyAlignment="1" applyProtection="1">
      <alignment vertical="center"/>
    </xf>
    <xf fontId="24" fillId="47" borderId="0" numFmtId="160" xfId="208" applyNumberFormat="1" applyFont="1" applyFill="1" applyAlignment="1" applyProtection="1">
      <alignment vertical="center"/>
    </xf>
    <xf fontId="24" fillId="47" borderId="0" numFmtId="10" xfId="208" applyNumberFormat="1" applyFont="1" applyFill="1" applyAlignment="1" applyProtection="1">
      <alignment vertical="center"/>
    </xf>
    <xf fontId="24" fillId="47" borderId="0" numFmtId="160" xfId="208" applyNumberFormat="1" applyFont="1" applyFill="1" applyAlignment="1" applyProtection="1">
      <alignment horizontal="center" vertical="center"/>
    </xf>
    <xf fontId="27" fillId="47" borderId="0" numFmtId="178" xfId="208" applyNumberFormat="1" applyFont="1" applyFill="1" applyAlignment="1" applyProtection="1">
      <alignment vertical="center"/>
    </xf>
    <xf fontId="27" fillId="0" borderId="0" numFmtId="0" xfId="172" applyFont="1" applyAlignment="1">
      <alignment horizontal="left" vertical="center" wrapText="1"/>
    </xf>
    <xf fontId="24" fillId="0" borderId="0" numFmtId="160" xfId="240" applyNumberFormat="1" applyFont="1" applyAlignment="1" applyProtection="1">
      <alignment vertical="center"/>
    </xf>
    <xf fontId="27" fillId="0" borderId="0" numFmtId="0" xfId="172" applyFont="1" applyAlignment="1">
      <alignment horizontal="justify" vertical="center" wrapText="1"/>
    </xf>
    <xf fontId="0" fillId="0" borderId="0" numFmtId="161" xfId="147" applyNumberFormat="1" applyAlignment="1" applyProtection="1">
      <alignment vertical="center"/>
    </xf>
    <xf fontId="24" fillId="0" borderId="0" numFmtId="178" xfId="240" applyNumberFormat="1" applyFont="1" applyAlignment="1" applyProtection="1">
      <alignment horizontal="center" vertical="center"/>
    </xf>
    <xf fontId="24" fillId="0" borderId="0" numFmtId="178" xfId="240" applyNumberFormat="1" applyFont="1" applyAlignment="1" applyProtection="1">
      <alignment vertical="center"/>
    </xf>
    <xf fontId="24" fillId="0" borderId="0" numFmtId="179" xfId="240" applyNumberFormat="1" applyFont="1" applyAlignment="1" applyProtection="1">
      <alignment vertical="center"/>
    </xf>
    <xf fontId="24" fillId="0" borderId="0" numFmtId="160" xfId="240" applyNumberFormat="1" applyFont="1" applyAlignment="1" applyProtection="1">
      <alignment horizontal="center" vertical="center"/>
      <protection locked="0"/>
    </xf>
    <xf fontId="24" fillId="0" borderId="0" numFmtId="10" xfId="240" applyNumberFormat="1" applyFont="1" applyAlignment="1" applyProtection="1">
      <alignment vertical="center"/>
    </xf>
    <xf fontId="24" fillId="0" borderId="0" numFmtId="160" xfId="240" applyNumberFormat="1" applyFont="1" applyAlignment="1" applyProtection="1">
      <alignment horizontal="center" vertical="center"/>
    </xf>
    <xf fontId="24" fillId="0" borderId="0" numFmtId="173" xfId="240" applyNumberFormat="1" applyFont="1" applyAlignment="1" applyProtection="1">
      <alignment vertical="center"/>
    </xf>
    <xf fontId="27" fillId="0" borderId="0" numFmtId="178" xfId="240" applyNumberFormat="1" applyFont="1" applyAlignment="1" applyProtection="1">
      <alignment vertical="center"/>
    </xf>
    <xf fontId="27" fillId="45" borderId="15" numFmtId="0" xfId="172" applyFont="1" applyFill="1" applyBorder="1" applyAlignment="1">
      <alignment horizontal="left" vertical="center"/>
    </xf>
    <xf fontId="27" fillId="45" borderId="20" numFmtId="160" xfId="208" applyNumberFormat="1" applyFont="1" applyFill="1" applyBorder="1" applyAlignment="1" applyProtection="1">
      <alignment horizontal="right" vertical="center"/>
      <protection locked="0"/>
    </xf>
    <xf fontId="27" fillId="49" borderId="20" numFmtId="0" xfId="171" applyFont="1" applyFill="1" applyBorder="1" applyAlignment="1">
      <alignment horizontal="left" vertical="center"/>
      <protection locked="0"/>
    </xf>
    <xf fontId="27" fillId="45" borderId="18" numFmtId="0" xfId="171" applyFont="1" applyFill="1" applyBorder="1" applyAlignment="1">
      <alignment horizontal="left" vertical="center"/>
      <protection locked="0"/>
    </xf>
    <xf fontId="27" fillId="45" borderId="18" numFmtId="0" xfId="171" applyFont="1" applyFill="1" applyBorder="1" applyAlignment="1">
      <alignment vertical="center"/>
    </xf>
    <xf fontId="27" fillId="45" borderId="18" numFmtId="0" xfId="171" applyFont="1" applyFill="1" applyBorder="1" applyAlignment="1" applyProtection="1">
      <alignment horizontal="left" vertical="center"/>
      <protection locked="0"/>
    </xf>
    <xf fontId="27" fillId="45" borderId="19" numFmtId="0" xfId="171" applyFont="1" applyFill="1" applyBorder="1" applyAlignment="1">
      <alignment horizontal="left" vertical="center"/>
      <protection locked="0"/>
    </xf>
    <xf fontId="24" fillId="45" borderId="10" numFmtId="0" xfId="171" applyFont="1" applyFill="1" applyBorder="1" applyAlignment="1">
      <alignment horizontal="justify" vertical="center"/>
      <protection locked="0"/>
    </xf>
    <xf fontId="24" fillId="45" borderId="0" numFmtId="0" xfId="171" applyFont="1" applyFill="1" applyAlignment="1">
      <alignment horizontal="justify" vertical="center"/>
      <protection locked="0"/>
    </xf>
    <xf fontId="27" fillId="45" borderId="21" numFmtId="0" xfId="171" applyFont="1" applyFill="1" applyBorder="1" applyAlignment="1">
      <alignment horizontal="left" vertical="center"/>
      <protection locked="0"/>
    </xf>
    <xf fontId="27" fillId="45" borderId="21" numFmtId="0" xfId="171" applyFont="1" applyFill="1" applyBorder="1" applyAlignment="1">
      <alignment vertical="center"/>
    </xf>
    <xf fontId="27" fillId="45" borderId="21" numFmtId="0" xfId="171" applyFont="1" applyFill="1" applyBorder="1" applyAlignment="1" applyProtection="1">
      <alignment horizontal="left" vertical="center"/>
      <protection locked="0"/>
    </xf>
    <xf fontId="24" fillId="49" borderId="0" numFmtId="0" xfId="171" applyFont="1" applyFill="1" applyAlignment="1">
      <alignment horizontal="left" vertical="center"/>
      <protection locked="0"/>
    </xf>
    <xf fontId="24" fillId="45" borderId="0" numFmtId="0" xfId="171" applyFont="1" applyFill="1" applyAlignment="1">
      <alignment vertical="center"/>
    </xf>
    <xf fontId="24" fillId="45" borderId="0" numFmtId="0" xfId="171" applyFont="1" applyFill="1" applyAlignment="1" applyProtection="1">
      <alignment horizontal="center" vertical="center"/>
      <protection locked="0"/>
    </xf>
    <xf fontId="27" fillId="45" borderId="0" numFmtId="0" xfId="171" applyFont="1" applyFill="1" applyAlignment="1">
      <alignment horizontal="center" vertical="center"/>
      <protection locked="0"/>
    </xf>
    <xf fontId="24" fillId="45" borderId="0" numFmtId="0" xfId="171" applyFont="1" applyFill="1" applyAlignment="1">
      <alignment horizontal="center" vertical="center"/>
    </xf>
    <xf fontId="24" fillId="45" borderId="0" numFmtId="0" xfId="171" applyFont="1" applyFill="1" applyAlignment="1">
      <alignment horizontal="right" vertical="center"/>
    </xf>
    <xf fontId="24" fillId="45" borderId="0" numFmtId="0" xfId="171" applyFont="1" applyFill="1"/>
    <xf fontId="24" fillId="47" borderId="0" numFmtId="1" xfId="171" applyNumberFormat="1" applyFont="1" applyFill="1" applyAlignment="1" applyProtection="1">
      <alignment horizontal="center" vertical="center"/>
    </xf>
    <xf fontId="24" fillId="47" borderId="0" numFmtId="0" xfId="171" applyFont="1" applyFill="1" applyAlignment="1">
      <alignment horizontal="center" vertical="center"/>
      <protection locked="0"/>
    </xf>
    <xf fontId="0" fillId="0" borderId="0" numFmtId="161" xfId="147" applyNumberFormat="1" applyAlignment="1">
      <alignment horizontal="right" vertical="center"/>
    </xf>
    <xf fontId="24" fillId="47" borderId="0" numFmtId="0" xfId="171" applyFont="1" applyFill="1" applyAlignment="1">
      <alignment horizontal="center" vertical="center"/>
    </xf>
    <xf fontId="24" fillId="47" borderId="0" numFmtId="180" xfId="152" applyNumberFormat="1" applyFont="1" applyFill="1" applyAlignment="1">
      <alignment horizontal="right" vertical="center"/>
    </xf>
    <xf fontId="24" fillId="47" borderId="0" numFmtId="0" xfId="171" applyFont="1" applyFill="1" applyAlignment="1">
      <alignment horizontal="left" vertical="center"/>
      <protection locked="0"/>
    </xf>
    <xf fontId="24" fillId="45" borderId="0" numFmtId="1" xfId="171" applyNumberFormat="1" applyFont="1" applyFill="1" applyAlignment="1" applyProtection="1">
      <alignment horizontal="center" vertical="center"/>
      <protection locked="0"/>
    </xf>
    <xf fontId="24" fillId="47" borderId="0" numFmtId="0" xfId="171" applyFont="1" applyFill="1" applyAlignment="1">
      <alignment vertical="center"/>
    </xf>
    <xf fontId="27" fillId="45" borderId="0" numFmtId="0" xfId="171" applyFont="1" applyFill="1"/>
    <xf fontId="27" fillId="45" borderId="0" numFmtId="0" xfId="168" applyFont="1" applyFill="1" applyAlignment="1">
      <alignment horizontal="left"/>
    </xf>
    <xf fontId="24" fillId="45" borderId="0" numFmtId="1" xfId="171" applyNumberFormat="1" applyFont="1" applyFill="1" applyAlignment="1" applyProtection="1">
      <alignment horizontal="center" vertical="center"/>
    </xf>
    <xf fontId="24" fillId="45" borderId="0" numFmtId="0" xfId="171" applyFont="1" applyFill="1" applyAlignment="1">
      <alignment horizontal="center" vertical="center"/>
      <protection locked="0"/>
    </xf>
    <xf fontId="24" fillId="45" borderId="0" numFmtId="4" xfId="171" applyNumberFormat="1" applyFont="1" applyFill="1" applyAlignment="1">
      <alignment horizontal="center" vertical="center"/>
    </xf>
    <xf fontId="29" fillId="45" borderId="0" numFmtId="160" xfId="207" applyNumberFormat="1" applyFont="1" applyFill="1" applyAlignment="1">
      <alignment horizontal="right" vertical="center"/>
    </xf>
    <xf fontId="27" fillId="45" borderId="0" numFmtId="160" xfId="207" applyNumberFormat="1" applyFont="1" applyFill="1" applyAlignment="1">
      <alignment horizontal="right" vertical="center"/>
    </xf>
    <xf fontId="24" fillId="45" borderId="0" numFmtId="0" xfId="171" applyFont="1" applyFill="1" applyAlignment="1" applyProtection="1">
      <alignment horizontal="center" vertical="center"/>
    </xf>
    <xf fontId="27" fillId="45" borderId="0" numFmtId="0" xfId="171" applyFont="1" applyFill="1" applyAlignment="1">
      <alignment horizontal="center" vertical="center"/>
    </xf>
    <xf fontId="24" fillId="45" borderId="0" numFmtId="160" xfId="207" applyNumberFormat="1" applyFont="1" applyFill="1" applyAlignment="1">
      <alignment horizontal="right" vertical="center"/>
    </xf>
    <xf fontId="24" fillId="45" borderId="0" numFmtId="0" xfId="171" applyFont="1" applyFill="1" applyAlignment="1">
      <alignment horizontal="left" vertical="center" wrapText="1"/>
    </xf>
    <xf fontId="30" fillId="45" borderId="0" numFmtId="4" xfId="171" applyNumberFormat="1" applyFont="1" applyFill="1" applyAlignment="1" applyProtection="1">
      <alignment horizontal="center" vertical="center"/>
    </xf>
    <xf fontId="24" fillId="45" borderId="0" numFmtId="10" xfId="171" applyNumberFormat="1" applyFont="1" applyFill="1" applyAlignment="1">
      <alignment horizontal="center" vertical="center"/>
      <protection locked="0"/>
    </xf>
    <xf fontId="24" fillId="45" borderId="0" numFmtId="180" xfId="152" applyNumberFormat="1" applyFont="1" applyFill="1" applyAlignment="1">
      <alignment vertical="center"/>
    </xf>
    <xf fontId="24" fillId="49" borderId="16" numFmtId="0" xfId="171" applyFont="1" applyFill="1" applyBorder="1" applyAlignment="1">
      <alignment horizontal="left" vertical="center"/>
      <protection locked="0"/>
    </xf>
    <xf fontId="24" fillId="45" borderId="16" numFmtId="0" xfId="171" applyFont="1" applyFill="1" applyBorder="1" applyAlignment="1">
      <alignment vertical="center"/>
    </xf>
    <xf fontId="24" fillId="45" borderId="16" numFmtId="160" xfId="207" applyNumberFormat="1" applyFont="1" applyFill="1" applyBorder="1" applyAlignment="1" applyProtection="1">
      <alignment vertical="center"/>
    </xf>
    <xf fontId="27" fillId="45" borderId="16" numFmtId="160" xfId="207" applyNumberFormat="1" applyFont="1" applyFill="1" applyBorder="1" applyAlignment="1">
      <alignment vertical="center"/>
      <protection locked="0"/>
    </xf>
    <xf fontId="31" fillId="45" borderId="16" numFmtId="0" xfId="171" applyFont="1" applyFill="1" applyBorder="1" applyAlignment="1">
      <alignment horizontal="center" vertical="center"/>
      <protection locked="0"/>
    </xf>
    <xf fontId="32" fillId="45" borderId="16" numFmtId="10" xfId="171" applyNumberFormat="1" applyFont="1" applyFill="1" applyBorder="1" applyAlignment="1">
      <alignment horizontal="center" vertical="center"/>
      <protection locked="0"/>
    </xf>
    <xf fontId="27" fillId="45" borderId="20" numFmtId="0" xfId="171" applyFont="1" applyFill="1" applyBorder="1" applyAlignment="1">
      <alignment horizontal="left" vertical="center"/>
    </xf>
    <xf fontId="27" fillId="45" borderId="18" numFmtId="0" xfId="171" applyFont="1" applyFill="1" applyBorder="1" applyAlignment="1">
      <alignment horizontal="left" vertical="center"/>
    </xf>
    <xf fontId="27" fillId="45" borderId="19" numFmtId="0" xfId="171" applyFont="1" applyFill="1" applyBorder="1" applyAlignment="1">
      <alignment horizontal="left" vertical="center"/>
    </xf>
    <xf fontId="27" fillId="45" borderId="20" numFmtId="0" xfId="171" applyFont="1" applyFill="1" applyBorder="1" applyAlignment="1">
      <alignment horizontal="center" vertical="center"/>
      <protection locked="0"/>
    </xf>
    <xf fontId="27" fillId="45" borderId="19" numFmtId="160" xfId="207" applyNumberFormat="1" applyFont="1" applyFill="1" applyBorder="1" applyAlignment="1">
      <alignment horizontal="right" vertical="center"/>
    </xf>
    <xf fontId="27" fillId="45" borderId="20" numFmtId="0" xfId="172" applyFont="1" applyFill="1" applyBorder="1" applyAlignment="1">
      <alignment horizontal="left" vertical="center"/>
    </xf>
    <xf fontId="24" fillId="45" borderId="19" numFmtId="0" xfId="172" applyFont="1" applyFill="1" applyBorder="1" applyAlignment="1" applyProtection="1">
      <alignment vertical="center"/>
      <protection locked="0"/>
    </xf>
    <xf fontId="24" fillId="45" borderId="0" numFmtId="4" xfId="172" applyNumberFormat="1" applyFont="1" applyFill="1" applyAlignment="1" applyProtection="1">
      <alignment vertical="center"/>
    </xf>
    <xf fontId="24" fillId="45" borderId="0" numFmtId="181" xfId="172" applyNumberFormat="1" applyFont="1" applyFill="1" applyAlignment="1" applyProtection="1">
      <alignment vertical="center"/>
      <protection locked="0"/>
    </xf>
    <xf fontId="27" fillId="45" borderId="0" numFmtId="0" xfId="172" applyFont="1" applyFill="1" applyAlignment="1">
      <alignment horizontal="left" vertical="center"/>
    </xf>
    <xf fontId="24" fillId="45" borderId="0" numFmtId="10" xfId="169" applyNumberFormat="1" applyFont="1" applyFill="1" applyAlignment="1" applyProtection="1">
      <alignment horizontal="center" vertical="center"/>
      <protection locked="0"/>
    </xf>
    <xf fontId="24" fillId="46" borderId="0" numFmtId="0" xfId="172" applyFont="1" applyFill="1" applyAlignment="1">
      <alignment horizontal="left" vertical="center"/>
    </xf>
    <xf fontId="0" fillId="0" borderId="0" numFmtId="161" xfId="147" applyNumberFormat="1" applyAlignment="1" applyProtection="1">
      <alignment horizontal="center" vertical="center"/>
    </xf>
    <xf fontId="24" fillId="45" borderId="0" numFmtId="10" xfId="182" applyNumberFormat="1" applyFont="1" applyFill="1" applyAlignment="1" applyProtection="1">
      <alignment horizontal="center" vertical="center"/>
      <protection locked="0"/>
    </xf>
    <xf fontId="24" fillId="45" borderId="0" numFmtId="160" xfId="208" applyNumberFormat="1" applyFont="1" applyFill="1" applyAlignment="1" applyProtection="1">
      <alignment horizontal="right" vertical="center"/>
      <protection locked="0"/>
    </xf>
    <xf fontId="32" fillId="45" borderId="0" numFmtId="0" xfId="172" applyFont="1" applyFill="1" applyAlignment="1" applyProtection="1">
      <alignment horizontal="center" vertical="center"/>
      <protection locked="0"/>
    </xf>
    <xf fontId="27" fillId="45" borderId="20" numFmtId="0" xfId="172" applyFont="1" applyFill="1" applyBorder="1" applyAlignment="1" applyProtection="1">
      <alignment horizontal="right" vertical="center"/>
      <protection locked="0"/>
    </xf>
    <xf fontId="27" fillId="45" borderId="0" numFmtId="0" xfId="172" applyFont="1" applyFill="1" applyAlignment="1" applyProtection="1">
      <alignment horizontal="right" vertical="center"/>
      <protection locked="0"/>
    </xf>
    <xf fontId="0" fillId="0" borderId="0" numFmtId="161" xfId="147" applyNumberFormat="1" applyAlignment="1" applyProtection="1">
      <alignment horizontal="right" vertical="center"/>
      <protection locked="0"/>
    </xf>
    <xf fontId="24" fillId="46" borderId="0" numFmtId="176" xfId="172" applyNumberFormat="1" applyFont="1" applyFill="1" applyAlignment="1" applyProtection="1">
      <alignment horizontal="center" vertical="center"/>
      <protection locked="0"/>
    </xf>
    <xf fontId="24" fillId="47" borderId="0" numFmtId="1" xfId="208" applyNumberFormat="1" applyFont="1" applyFill="1" applyAlignment="1" applyProtection="1">
      <alignment horizontal="center" vertical="center"/>
      <protection locked="0"/>
    </xf>
    <xf fontId="24" fillId="46" borderId="0" numFmtId="0" xfId="172" applyFont="1" applyFill="1" applyAlignment="1" applyProtection="1">
      <alignment horizontal="center" vertical="center"/>
      <protection locked="0"/>
    </xf>
    <xf fontId="24" fillId="46" borderId="0" numFmtId="160" xfId="208" applyNumberFormat="1" applyFont="1" applyFill="1" applyAlignment="1" applyProtection="1">
      <alignment horizontal="right" vertical="center"/>
      <protection locked="0"/>
    </xf>
    <xf fontId="24" fillId="46" borderId="0" numFmtId="182" xfId="208" applyNumberFormat="1" applyFont="1" applyFill="1" applyAlignment="1" applyProtection="1">
      <alignment horizontal="center" vertical="center"/>
      <protection locked="0"/>
    </xf>
    <xf fontId="24" fillId="45" borderId="0" numFmtId="0" xfId="172" applyFont="1" applyFill="1" applyAlignment="1" applyProtection="1">
      <alignment horizontal="right" vertical="center"/>
      <protection locked="0"/>
    </xf>
    <xf fontId="27" fillId="47" borderId="20" numFmtId="0" xfId="172" applyFont="1" applyFill="1" applyBorder="1" applyAlignment="1" applyProtection="1">
      <alignment horizontal="left" vertical="center"/>
      <protection locked="0"/>
    </xf>
    <xf fontId="24" fillId="45" borderId="0" numFmtId="0" xfId="172" applyFont="1" applyFill="1" applyAlignment="1" applyProtection="1">
      <alignment horizontal="justify" vertical="center"/>
      <protection locked="0"/>
    </xf>
    <xf fontId="27" fillId="46" borderId="0" numFmtId="0" xfId="172" applyFont="1" applyFill="1" applyAlignment="1" applyProtection="1">
      <alignment horizontal="left" vertical="center"/>
      <protection locked="0"/>
    </xf>
    <xf fontId="24" fillId="45" borderId="0" numFmtId="1" xfId="208" applyNumberFormat="1" applyFont="1" applyFill="1" applyAlignment="1" applyProtection="1">
      <alignment horizontal="center" vertical="center"/>
      <protection locked="0"/>
    </xf>
    <xf fontId="24" fillId="46" borderId="0" numFmtId="2" xfId="208" applyNumberFormat="1" applyFont="1" applyFill="1" applyAlignment="1" applyProtection="1">
      <alignment horizontal="center" vertical="center"/>
      <protection locked="0"/>
    </xf>
    <xf fontId="24" fillId="46" borderId="0" numFmtId="1" xfId="208" applyNumberFormat="1" applyFont="1" applyFill="1" applyAlignment="1" applyProtection="1">
      <alignment horizontal="center" vertical="center"/>
      <protection locked="0"/>
    </xf>
    <xf fontId="24" fillId="46" borderId="0" numFmtId="160" xfId="208" applyNumberFormat="1" applyFont="1" applyFill="1" applyAlignment="1" applyProtection="1">
      <alignment vertical="center"/>
    </xf>
    <xf fontId="27" fillId="45" borderId="0" numFmtId="165" xfId="171" applyNumberFormat="1" applyFont="1" applyFill="1"/>
    <xf fontId="24" fillId="45" borderId="0" numFmtId="3" xfId="172" applyNumberFormat="1" applyFont="1" applyFill="1" applyAlignment="1">
      <alignment horizontal="center" vertical="center"/>
    </xf>
    <xf fontId="24" fillId="45" borderId="0" numFmtId="0" xfId="174" applyFont="1" applyFill="1" applyAlignment="1" applyProtection="1">
      <alignment horizontal="center" vertical="center"/>
      <protection locked="0"/>
    </xf>
    <xf fontId="24" fillId="45" borderId="0" numFmtId="2" xfId="172" applyNumberFormat="1" applyFont="1" applyFill="1" applyAlignment="1" applyProtection="1">
      <alignment horizontal="right" vertical="center"/>
      <protection locked="0"/>
    </xf>
    <xf fontId="24" fillId="45" borderId="0" numFmtId="1" xfId="208" applyNumberFormat="1" applyFont="1" applyFill="1" applyAlignment="1" applyProtection="1">
      <alignment horizontal="center"/>
      <protection locked="0"/>
    </xf>
    <xf fontId="24" fillId="48" borderId="0" numFmtId="2" xfId="208" applyNumberFormat="1" applyFont="1" applyFill="1" applyAlignment="1" applyProtection="1">
      <alignment horizontal="center"/>
      <protection locked="0"/>
    </xf>
    <xf fontId="24" fillId="47" borderId="0" numFmtId="160" xfId="208" applyNumberFormat="1" applyFont="1" applyFill="1" applyAlignment="1" applyProtection="1">
      <alignment horizontal="right" vertical="center"/>
      <protection locked="0"/>
    </xf>
    <xf fontId="24" fillId="46" borderId="0" numFmtId="2" xfId="208" applyNumberFormat="1" applyFont="1" applyFill="1" applyAlignment="1" applyProtection="1">
      <alignment horizontal="center"/>
      <protection locked="0"/>
    </xf>
    <xf fontId="24" fillId="46" borderId="0" numFmtId="1" xfId="208" applyNumberFormat="1" applyFont="1" applyFill="1" applyAlignment="1" applyProtection="1">
      <alignment horizontal="center"/>
      <protection locked="0"/>
    </xf>
    <xf fontId="24" fillId="48" borderId="0" numFmtId="1" xfId="208" applyNumberFormat="1" applyFont="1" applyFill="1" applyAlignment="1" applyProtection="1">
      <alignment horizontal="center"/>
      <protection locked="0"/>
    </xf>
    <xf fontId="24" fillId="48" borderId="0" numFmtId="0" xfId="172" applyFont="1" applyFill="1" applyAlignment="1" applyProtection="1">
      <alignment horizontal="center" vertical="center"/>
      <protection locked="0"/>
    </xf>
    <xf fontId="24" fillId="47" borderId="0" numFmtId="3" xfId="208" applyNumberFormat="1" applyFont="1" applyFill="1" applyAlignment="1" applyProtection="1">
      <alignment horizontal="center" vertical="center"/>
      <protection locked="0"/>
    </xf>
    <xf fontId="24" fillId="48" borderId="0" numFmtId="1" xfId="172" applyNumberFormat="1" applyFont="1" applyFill="1" applyAlignment="1" applyProtection="1">
      <alignment horizontal="center" vertical="center"/>
      <protection locked="0"/>
    </xf>
    <xf fontId="24" fillId="46" borderId="0" numFmtId="1" xfId="172" applyNumberFormat="1" applyFont="1" applyFill="1" applyAlignment="1" applyProtection="1">
      <alignment horizontal="center" vertical="center"/>
      <protection locked="0"/>
    </xf>
    <xf fontId="24" fillId="45" borderId="0" numFmtId="4" xfId="172" applyNumberFormat="1" applyFont="1" applyFill="1" applyAlignment="1" applyProtection="1">
      <alignment horizontal="center" vertical="center"/>
      <protection locked="0"/>
    </xf>
    <xf fontId="24" fillId="45" borderId="0" numFmtId="2" xfId="172" applyNumberFormat="1" applyFont="1" applyFill="1" applyAlignment="1" applyProtection="1">
      <alignment vertical="center"/>
      <protection locked="0"/>
    </xf>
    <xf fontId="27" fillId="46" borderId="20" numFmtId="0" xfId="172" applyFont="1" applyFill="1" applyBorder="1" applyAlignment="1">
      <alignment horizontal="left" vertical="center"/>
    </xf>
    <xf fontId="24" fillId="46" borderId="0" numFmtId="4" xfId="172" applyNumberFormat="1" applyFont="1" applyFill="1" applyAlignment="1">
      <alignment horizontal="center" vertical="center"/>
    </xf>
    <xf fontId="24" fillId="45" borderId="0" numFmtId="1" xfId="172" applyNumberFormat="1" applyFont="1" applyFill="1" applyAlignment="1" applyProtection="1">
      <alignment horizontal="center" vertical="center"/>
      <protection locked="0"/>
    </xf>
    <xf fontId="24" fillId="46" borderId="0" numFmtId="40" xfId="172" applyNumberFormat="1" applyFont="1" applyFill="1" applyAlignment="1">
      <alignment horizontal="center" vertical="center"/>
    </xf>
    <xf fontId="24" fillId="46" borderId="0" numFmtId="4" xfId="172" applyNumberFormat="1" applyFont="1" applyFill="1" applyAlignment="1" applyProtection="1">
      <alignment horizontal="center" vertical="center"/>
    </xf>
    <xf fontId="24" fillId="45" borderId="0" numFmtId="175" xfId="208" applyNumberFormat="1" applyFont="1" applyFill="1" applyAlignment="1" applyProtection="1">
      <alignment horizontal="right" vertical="center"/>
    </xf>
    <xf fontId="24" fillId="47" borderId="0" numFmtId="3" xfId="172" applyNumberFormat="1" applyFont="1" applyFill="1" applyAlignment="1" applyProtection="1">
      <alignment horizontal="center" vertical="center"/>
      <protection locked="0"/>
    </xf>
    <xf fontId="24" fillId="45" borderId="0" numFmtId="160" xfId="208" applyNumberFormat="1" applyFont="1" applyFill="1" applyAlignment="1" applyProtection="1">
      <alignment horizontal="justify" vertical="center"/>
      <protection locked="0"/>
    </xf>
    <xf fontId="32" fillId="45" borderId="0" numFmtId="160" xfId="208" applyNumberFormat="1" applyFont="1" applyFill="1" applyAlignment="1" applyProtection="1">
      <alignment horizontal="justify" vertical="center"/>
      <protection locked="0"/>
    </xf>
    <xf fontId="24" fillId="47" borderId="22" numFmtId="0" xfId="172" applyFont="1" applyFill="1" applyBorder="1" applyAlignment="1" applyProtection="1">
      <alignment horizontal="left" vertical="center"/>
      <protection locked="0"/>
    </xf>
    <xf fontId="24" fillId="47" borderId="23" numFmtId="0" xfId="172" applyFont="1" applyFill="1" applyBorder="1" applyAlignment="1">
      <alignment vertical="center"/>
    </xf>
    <xf fontId="24" fillId="47" borderId="23" numFmtId="0" xfId="172" applyFont="1" applyFill="1" applyBorder="1" applyAlignment="1" applyProtection="1">
      <alignment vertical="center"/>
      <protection locked="0"/>
    </xf>
    <xf fontId="24" fillId="47" borderId="23" numFmtId="0" xfId="172" applyFont="1" applyFill="1" applyBorder="1" applyAlignment="1" applyProtection="1">
      <alignment horizontal="justify" vertical="center"/>
      <protection locked="0"/>
    </xf>
    <xf fontId="24" fillId="45" borderId="23" numFmtId="0" xfId="172" applyFont="1" applyFill="1" applyBorder="1" applyAlignment="1" applyProtection="1">
      <alignment horizontal="center" vertical="center"/>
      <protection locked="0"/>
    </xf>
    <xf fontId="24" fillId="48" borderId="24" numFmtId="160" xfId="172" applyNumberFormat="1" applyFont="1" applyFill="1" applyBorder="1" applyAlignment="1" applyProtection="1">
      <alignment horizontal="justify" vertical="center"/>
      <protection locked="0"/>
    </xf>
    <xf fontId="27" fillId="45" borderId="19" numFmtId="0" xfId="172" applyFont="1" applyFill="1" applyBorder="1" applyAlignment="1">
      <alignment horizontal="left" vertical="center"/>
    </xf>
    <xf fontId="27" fillId="45" borderId="10" numFmtId="0" xfId="172" applyFont="1" applyFill="1" applyBorder="1" applyAlignment="1">
      <alignment horizontal="left" vertical="center"/>
    </xf>
    <xf fontId="24" fillId="45" borderId="10" numFmtId="0" xfId="172" applyFont="1" applyFill="1" applyBorder="1" applyAlignment="1">
      <alignment horizontal="justify" vertical="center"/>
      <protection locked="0"/>
    </xf>
    <xf fontId="27" fillId="45" borderId="21" numFmtId="0" xfId="172" applyFont="1" applyFill="1" applyBorder="1" applyAlignment="1">
      <alignment horizontal="left" vertical="center"/>
    </xf>
    <xf fontId="27" fillId="45" borderId="25" numFmtId="0" xfId="172" applyFont="1" applyFill="1" applyBorder="1" applyAlignment="1">
      <alignment vertical="center"/>
    </xf>
    <xf fontId="24" fillId="45" borderId="25" numFmtId="0" xfId="172" applyFont="1" applyFill="1" applyBorder="1" applyAlignment="1">
      <alignment vertical="center"/>
    </xf>
    <xf fontId="24" fillId="45" borderId="26" numFmtId="0" xfId="172" applyFont="1" applyFill="1" applyBorder="1" applyAlignment="1">
      <alignment horizontal="justify" vertical="center"/>
      <protection locked="0"/>
    </xf>
    <xf fontId="24" fillId="45" borderId="26" numFmtId="0" xfId="172" applyFont="1" applyFill="1" applyBorder="1" applyAlignment="1" applyProtection="1">
      <alignment vertical="center"/>
      <protection locked="0"/>
    </xf>
    <xf fontId="24" fillId="45" borderId="26" numFmtId="0" xfId="172" applyFont="1" applyFill="1" applyBorder="1" applyAlignment="1" applyProtection="1">
      <alignment horizontal="justify" vertical="center"/>
      <protection locked="0"/>
    </xf>
    <xf fontId="24" fillId="47" borderId="22" numFmtId="0" xfId="172" applyFont="1" applyFill="1" applyBorder="1" applyAlignment="1">
      <alignment horizontal="left" vertical="center" wrapText="1"/>
      <protection locked="0"/>
    </xf>
    <xf fontId="24" fillId="45" borderId="23" numFmtId="0" xfId="171" applyFont="1" applyFill="1" applyBorder="1" applyAlignment="1">
      <alignment vertical="center"/>
    </xf>
    <xf fontId="24" fillId="45" borderId="24" numFmtId="0" xfId="171" applyFont="1" applyFill="1" applyBorder="1" applyAlignment="1">
      <alignment vertical="center"/>
    </xf>
    <xf fontId="0" fillId="0" borderId="0" numFmtId="161" xfId="147" applyNumberFormat="1" applyAlignment="1">
      <alignment horizontal="center" vertical="center"/>
      <protection locked="0"/>
    </xf>
    <xf fontId="24" fillId="47" borderId="23" numFmtId="0" xfId="171" applyFont="1" applyFill="1" applyBorder="1" applyAlignment="1">
      <alignment horizontal="center" vertical="center"/>
      <protection locked="0"/>
    </xf>
    <xf fontId="24" fillId="47" borderId="23" numFmtId="9" xfId="171" applyNumberFormat="1" applyFont="1" applyFill="1" applyBorder="1" applyAlignment="1">
      <alignment horizontal="center" vertical="center"/>
      <protection locked="0"/>
    </xf>
    <xf fontId="24" fillId="45" borderId="23" numFmtId="0" xfId="171" applyFont="1" applyFill="1" applyBorder="1" applyAlignment="1" applyProtection="1">
      <alignment horizontal="center" vertical="center"/>
      <protection locked="0"/>
    </xf>
    <xf fontId="24" fillId="45" borderId="24" numFmtId="160" xfId="207" applyNumberFormat="1" applyFont="1" applyFill="1" applyBorder="1" applyAlignment="1" applyProtection="1">
      <alignment horizontal="justify" vertical="center"/>
      <protection locked="0"/>
    </xf>
    <xf fontId="24" fillId="45" borderId="27" numFmtId="0" xfId="172" applyFont="1" applyFill="1" applyBorder="1" applyAlignment="1">
      <alignment vertical="center"/>
    </xf>
    <xf fontId="24" fillId="45" borderId="27" numFmtId="0" xfId="172" applyFont="1" applyFill="1" applyBorder="1" applyAlignment="1">
      <alignment vertical="center"/>
      <protection locked="0"/>
    </xf>
    <xf fontId="24" fillId="45" borderId="27" numFmtId="0" xfId="172" applyFont="1" applyFill="1" applyBorder="1" applyAlignment="1">
      <alignment horizontal="justify" vertical="center"/>
      <protection locked="0"/>
    </xf>
    <xf fontId="24" fillId="45" borderId="27" numFmtId="0" xfId="172" applyFont="1" applyFill="1" applyBorder="1" applyAlignment="1" applyProtection="1">
      <alignment vertical="center"/>
      <protection locked="0"/>
    </xf>
    <xf fontId="24" fillId="45" borderId="27" numFmtId="0" xfId="172" applyFont="1" applyFill="1" applyBorder="1" applyAlignment="1" applyProtection="1">
      <alignment horizontal="justify" vertical="center"/>
      <protection locked="0"/>
    </xf>
    <xf fontId="0" fillId="0" borderId="23" numFmtId="0" xfId="0" applyBorder="1"/>
    <xf fontId="27" fillId="45" borderId="28" numFmtId="0" xfId="172" applyFont="1" applyFill="1" applyBorder="1" applyAlignment="1" applyProtection="1">
      <alignment vertical="center"/>
      <protection locked="0"/>
    </xf>
    <xf fontId="27" fillId="45" borderId="26" numFmtId="0" xfId="172" applyFont="1" applyFill="1" applyBorder="1" applyAlignment="1" applyProtection="1">
      <alignment vertical="center"/>
      <protection locked="0"/>
    </xf>
    <xf fontId="24" fillId="45" borderId="26" numFmtId="0" xfId="172" applyFont="1" applyFill="1" applyBorder="1" applyAlignment="1">
      <alignment horizontal="center" vertical="center"/>
    </xf>
    <xf fontId="24" fillId="45" borderId="26" numFmtId="0" xfId="172" applyFont="1" applyFill="1" applyBorder="1" applyAlignment="1">
      <alignment vertical="center"/>
    </xf>
    <xf fontId="33" fillId="45" borderId="28" numFmtId="0" xfId="172" applyFont="1" applyFill="1" applyBorder="1" applyAlignment="1">
      <alignment horizontal="right" vertical="center"/>
    </xf>
    <xf fontId="33" fillId="45" borderId="29" numFmtId="160" xfId="208" applyNumberFormat="1" applyFont="1" applyFill="1" applyBorder="1" applyAlignment="1" applyProtection="1">
      <alignment horizontal="right" vertical="center"/>
    </xf>
    <xf fontId="0" fillId="0" borderId="0" numFmtId="0" xfId="0"/>
    <xf fontId="28" fillId="45" borderId="0" numFmtId="0" xfId="172" applyFont="1" applyFill="1" applyAlignment="1">
      <alignment horizontal="right" vertical="center"/>
    </xf>
    <xf fontId="27" fillId="45" borderId="22" numFmtId="0" xfId="172" applyFont="1" applyFill="1" applyBorder="1" applyAlignment="1" applyProtection="1">
      <alignment horizontal="left" vertical="center"/>
    </xf>
    <xf fontId="27" fillId="45" borderId="23" numFmtId="0" xfId="172" applyFont="1" applyFill="1" applyBorder="1" applyAlignment="1" applyProtection="1">
      <alignment horizontal="left" vertical="center"/>
    </xf>
    <xf fontId="28" fillId="45" borderId="22" numFmtId="0" xfId="172" applyFont="1" applyFill="1" applyBorder="1" applyAlignment="1">
      <alignment horizontal="right" vertical="center"/>
    </xf>
    <xf fontId="28" fillId="45" borderId="24" numFmtId="160" xfId="208" applyNumberFormat="1" applyFont="1" applyFill="1" applyBorder="1" applyAlignment="1" applyProtection="1">
      <alignment horizontal="right" vertical="center"/>
    </xf>
    <xf fontId="27" fillId="45" borderId="0" numFmtId="0" xfId="172" applyFont="1" applyFill="1" applyAlignment="1" applyProtection="1">
      <alignment horizontal="left" vertical="center"/>
    </xf>
    <xf fontId="0" fillId="0" borderId="30" numFmtId="0" xfId="0" applyBorder="1"/>
    <xf fontId="27" fillId="45" borderId="22" numFmtId="0" xfId="172" applyFont="1" applyFill="1" applyBorder="1" applyAlignment="1" applyProtection="1">
      <alignment vertical="center"/>
      <protection locked="0"/>
    </xf>
    <xf fontId="27" fillId="45" borderId="23" numFmtId="0" xfId="172" applyFont="1" applyFill="1" applyBorder="1" applyAlignment="1" applyProtection="1">
      <alignment vertical="center"/>
      <protection locked="0"/>
    </xf>
    <xf fontId="24" fillId="45" borderId="23" numFmtId="0" xfId="172" applyFont="1" applyFill="1" applyBorder="1" applyAlignment="1">
      <alignment horizontal="center" vertical="center"/>
    </xf>
    <xf fontId="24" fillId="45" borderId="23" numFmtId="0" xfId="172" applyFont="1" applyFill="1" applyBorder="1" applyAlignment="1">
      <alignment vertical="center"/>
    </xf>
    <xf fontId="24" fillId="45" borderId="24" numFmtId="0" xfId="172" applyFont="1" applyFill="1" applyBorder="1" applyAlignment="1">
      <alignment horizontal="center" vertical="center"/>
    </xf>
    <xf fontId="28" fillId="45" borderId="0" numFmtId="4" xfId="208" applyNumberFormat="1" applyFont="1" applyFill="1" applyAlignment="1" applyProtection="1">
      <alignment horizontal="right" vertical="center"/>
    </xf>
    <xf fontId="24" fillId="45" borderId="0" numFmtId="0" xfId="171" applyFont="1" applyFill="1" applyProtection="1"/>
    <xf fontId="24" fillId="45" borderId="0" numFmtId="0" xfId="171" applyFont="1" applyFill="1" applyAlignment="1" applyProtection="1">
      <alignment vertical="center"/>
    </xf>
    <xf fontId="24" fillId="45" borderId="0" numFmtId="0" xfId="171" applyFont="1" applyFill="1" applyAlignment="1">
      <alignment horizontal="center"/>
    </xf>
    <xf fontId="24" fillId="45" borderId="0" numFmtId="175" xfId="207" applyNumberFormat="1" applyFont="1" applyFill="1" applyAlignment="1" applyProtection="1">
      <alignment horizontal="right" vertical="center"/>
    </xf>
    <xf fontId="24" fillId="45" borderId="22" numFmtId="0" xfId="171" applyFont="1" applyFill="1" applyBorder="1" applyAlignment="1" applyProtection="1">
      <alignment vertical="center" wrapText="1"/>
    </xf>
    <xf fontId="34" fillId="45" borderId="23" numFmtId="0" xfId="171" applyFont="1" applyFill="1" applyBorder="1" applyAlignment="1" applyProtection="1">
      <alignment vertical="center"/>
    </xf>
    <xf fontId="34" fillId="45" borderId="23" numFmtId="0" xfId="171" applyFont="1" applyFill="1" applyBorder="1" applyAlignment="1">
      <alignment vertical="center"/>
    </xf>
    <xf fontId="35" fillId="0" borderId="23" numFmtId="161" xfId="147" applyNumberFormat="1" applyFont="1" applyBorder="1" applyAlignment="1">
      <alignment horizontal="center" vertical="center"/>
      <protection locked="0"/>
    </xf>
    <xf fontId="34" fillId="47" borderId="23" numFmtId="0" xfId="171" applyFont="1" applyFill="1" applyBorder="1" applyAlignment="1">
      <alignment horizontal="center" vertical="center"/>
      <protection locked="0"/>
    </xf>
    <xf fontId="34" fillId="47" borderId="23" numFmtId="3" xfId="171" applyNumberFormat="1" applyFont="1" applyFill="1" applyBorder="1" applyAlignment="1">
      <alignment horizontal="center" vertical="center"/>
      <protection locked="0"/>
    </xf>
    <xf fontId="34" fillId="45" borderId="23" numFmtId="0" xfId="171" applyFont="1" applyFill="1" applyBorder="1" applyAlignment="1">
      <alignment horizontal="center" vertical="center"/>
      <protection locked="0"/>
    </xf>
    <xf fontId="27" fillId="45" borderId="17" numFmtId="0" xfId="172" applyFont="1" applyFill="1" applyBorder="1" applyAlignment="1" applyProtection="1">
      <alignment horizontal="left" vertical="center"/>
    </xf>
    <xf fontId="27" fillId="45" borderId="16" numFmtId="0" xfId="172" applyFont="1" applyFill="1" applyBorder="1" applyAlignment="1" applyProtection="1">
      <alignment horizontal="left" vertical="center"/>
    </xf>
    <xf fontId="36" fillId="45" borderId="22" numFmtId="0" xfId="172" applyFont="1" applyFill="1" applyBorder="1" applyAlignment="1">
      <alignment horizontal="right" vertical="center"/>
    </xf>
    <xf fontId="27" fillId="45" borderId="24" numFmtId="160" xfId="208" applyNumberFormat="1" applyFont="1" applyFill="1" applyBorder="1" applyAlignment="1" applyProtection="1">
      <alignment horizontal="right" vertical="center"/>
    </xf>
    <xf fontId="36" fillId="45" borderId="0" numFmtId="0" xfId="172" applyFont="1" applyFill="1" applyAlignment="1">
      <alignment horizontal="right" vertical="center"/>
    </xf>
    <xf fontId="36" fillId="45" borderId="0" numFmtId="4" xfId="208" applyNumberFormat="1" applyFont="1" applyFill="1" applyAlignment="1" applyProtection="1">
      <alignment horizontal="right" vertical="center"/>
    </xf>
    <xf fontId="34" fillId="45" borderId="23" numFmtId="0" xfId="172" applyFont="1" applyFill="1" applyBorder="1" applyAlignment="1">
      <alignment vertical="center"/>
    </xf>
    <xf fontId="37" fillId="0" borderId="31" numFmtId="161" xfId="147" applyNumberFormat="1" applyFont="1" applyBorder="1" applyAlignment="1">
      <alignment horizontal="center" vertical="center"/>
    </xf>
    <xf fontId="27" fillId="0" borderId="32" numFmtId="0" xfId="172" applyFont="1" applyBorder="1" applyAlignment="1">
      <alignment horizontal="left" vertical="center"/>
    </xf>
    <xf fontId="27" fillId="0" borderId="33" numFmtId="0" xfId="172" applyFont="1" applyBorder="1" applyAlignment="1">
      <alignment horizontal="left" vertical="center"/>
    </xf>
    <xf fontId="27" fillId="0" borderId="33" numFmtId="0" xfId="172" applyFont="1" applyBorder="1" applyAlignment="1">
      <alignment horizontal="center" vertical="center"/>
    </xf>
    <xf fontId="24" fillId="0" borderId="33" numFmtId="0" xfId="172" applyFont="1" applyBorder="1" applyAlignment="1">
      <alignment vertical="center"/>
    </xf>
    <xf fontId="36" fillId="0" borderId="32" numFmtId="0" xfId="172" applyFont="1" applyBorder="1" applyAlignment="1">
      <alignment horizontal="right" vertical="center"/>
    </xf>
    <xf fontId="36" fillId="0" borderId="34" numFmtId="10" xfId="177" applyNumberFormat="1" applyFont="1" applyBorder="1" applyAlignment="1" applyProtection="1">
      <alignment vertical="center"/>
    </xf>
    <xf fontId="27" fillId="0" borderId="0" numFmtId="0" xfId="172" applyFont="1" applyAlignment="1">
      <alignment vertical="center"/>
    </xf>
    <xf fontId="27" fillId="0" borderId="0" numFmtId="0" xfId="172" applyFont="1" applyAlignment="1" applyProtection="1">
      <alignment vertical="center"/>
      <protection locked="0"/>
    </xf>
    <xf fontId="34" fillId="0" borderId="0" numFmtId="0" xfId="172" applyFont="1" applyAlignment="1">
      <alignment vertical="center"/>
    </xf>
    <xf fontId="34" fillId="0" borderId="0" numFmtId="0" xfId="172" applyFont="1" applyAlignment="1">
      <alignment horizontal="center" vertical="center"/>
    </xf>
    <xf fontId="27" fillId="0" borderId="35" numFmtId="0" xfId="172" applyFont="1" applyBorder="1" applyAlignment="1">
      <alignment horizontal="left" vertical="center"/>
    </xf>
    <xf fontId="27" fillId="0" borderId="36" numFmtId="0" xfId="172" applyFont="1" applyBorder="1" applyAlignment="1">
      <alignment horizontal="left" vertical="center"/>
    </xf>
    <xf fontId="27" fillId="0" borderId="36" numFmtId="0" xfId="172" applyFont="1" applyBorder="1" applyAlignment="1">
      <alignment horizontal="center" vertical="center"/>
    </xf>
    <xf fontId="24" fillId="0" borderId="36" numFmtId="0" xfId="172" applyFont="1" applyBorder="1" applyAlignment="1">
      <alignment vertical="center"/>
    </xf>
    <xf fontId="36" fillId="0" borderId="35" numFmtId="0" xfId="172" applyFont="1" applyBorder="1" applyAlignment="1">
      <alignment horizontal="right" vertical="center"/>
    </xf>
    <xf fontId="36" fillId="0" borderId="37" numFmtId="160" xfId="240" applyNumberFormat="1" applyFont="1" applyBorder="1" applyAlignment="1" applyProtection="1">
      <alignment vertical="center"/>
    </xf>
    <xf fontId="36" fillId="0" borderId="20" numFmtId="0" xfId="172" applyFont="1" applyBorder="1" applyAlignment="1">
      <alignment horizontal="left" vertical="center"/>
    </xf>
    <xf fontId="36" fillId="0" borderId="18" numFmtId="0" xfId="172" applyFont="1" applyBorder="1" applyAlignment="1">
      <alignment horizontal="center" vertical="center"/>
    </xf>
    <xf fontId="34" fillId="0" borderId="18" numFmtId="0" xfId="172" applyFont="1" applyBorder="1" applyAlignment="1" applyProtection="1">
      <alignment vertical="center"/>
    </xf>
    <xf fontId="34" fillId="0" borderId="18" numFmtId="0" xfId="172" applyFont="1" applyBorder="1" applyAlignment="1">
      <alignment vertical="center"/>
    </xf>
    <xf fontId="37" fillId="0" borderId="19" numFmtId="161" xfId="147" applyNumberFormat="1" applyFont="1" applyBorder="1" applyAlignment="1">
      <alignment vertical="center"/>
    </xf>
  </cellXfs>
  <cellStyles count="242">
    <cellStyle name="20 % - Accent1" xfId="1"/>
    <cellStyle name="20 % - Accent1 2" xfId="2"/>
    <cellStyle name="20 % - Accent1 3" xfId="3"/>
    <cellStyle name="20 % - Accent2" xfId="4"/>
    <cellStyle name="20 % - Accent2 2" xfId="5"/>
    <cellStyle name="20 % - Accent2 3" xfId="6"/>
    <cellStyle name="20 % - Accent3" xfId="7"/>
    <cellStyle name="20 % - Accent3 2" xfId="8"/>
    <cellStyle name="20 % - Accent3 3" xfId="9"/>
    <cellStyle name="20 % - Accent4" xfId="10"/>
    <cellStyle name="20 % - Accent4 2" xfId="11"/>
    <cellStyle name="20 % - Accent4 3" xfId="12"/>
    <cellStyle name="20 % - Accent5" xfId="13"/>
    <cellStyle name="20 % - Accent5 2" xfId="14"/>
    <cellStyle name="20 % - Accent5 3" xfId="15"/>
    <cellStyle name="20 % - Accent6" xfId="16"/>
    <cellStyle name="20 % - Accent6 2" xfId="17"/>
    <cellStyle name="20 % - Accent6 3" xfId="18"/>
    <cellStyle name="20% - Ênfase1" xfId="19" builtinId="30"/>
    <cellStyle name="20% - Ênfase1 2" xfId="20"/>
    <cellStyle name="20% - Ênfase1 3" xfId="21"/>
    <cellStyle name="20% - Ênfase2" xfId="22" builtinId="34"/>
    <cellStyle name="20% - Ênfase2 2" xfId="23"/>
    <cellStyle name="20% - Ênfase2 3" xfId="24"/>
    <cellStyle name="20% - Ênfase3" xfId="25" builtinId="38"/>
    <cellStyle name="20% - Ênfase3 2" xfId="26"/>
    <cellStyle name="20% - Ênfase3 3" xfId="27"/>
    <cellStyle name="20% - Ênfase4" xfId="28" builtinId="42"/>
    <cellStyle name="20% - Ênfase4 2" xfId="29"/>
    <cellStyle name="20% - Ênfase4 3" xfId="30"/>
    <cellStyle name="20% - Ênfase5" xfId="31" builtinId="46"/>
    <cellStyle name="20% - Ênfase5 2" xfId="32"/>
    <cellStyle name="20% - Ênfase5 3" xfId="33"/>
    <cellStyle name="20% - Ênfase6" xfId="34" builtinId="50"/>
    <cellStyle name="20% - Ênfase6 2" xfId="35"/>
    <cellStyle name="20% - Ênfase6 3" xfId="36"/>
    <cellStyle name="40 % - Accent1" xfId="37"/>
    <cellStyle name="40 % - Accent1 2" xfId="38"/>
    <cellStyle name="40 % - Accent1 3" xfId="39"/>
    <cellStyle name="40 % - Accent2" xfId="40"/>
    <cellStyle name="40 % - Accent2 2" xfId="41"/>
    <cellStyle name="40 % - Accent2 3" xfId="42"/>
    <cellStyle name="40 % - Accent3" xfId="43"/>
    <cellStyle name="40 % - Accent3 2" xfId="44"/>
    <cellStyle name="40 % - Accent3 3" xfId="45"/>
    <cellStyle name="40 % - Accent4" xfId="46"/>
    <cellStyle name="40 % - Accent4 2" xfId="47"/>
    <cellStyle name="40 % - Accent4 3" xfId="48"/>
    <cellStyle name="40 % - Accent5" xfId="49"/>
    <cellStyle name="40 % - Accent5 2" xfId="50"/>
    <cellStyle name="40 % - Accent5 3" xfId="51"/>
    <cellStyle name="40 % - Accent6" xfId="52"/>
    <cellStyle name="40 % - Accent6 2" xfId="53"/>
    <cellStyle name="40 % - Accent6 3" xfId="54"/>
    <cellStyle name="40% - Ênfase1" xfId="55" builtinId="31"/>
    <cellStyle name="40% - Ênfase1 2" xfId="56"/>
    <cellStyle name="40% - Ênfase1 3" xfId="57"/>
    <cellStyle name="40% - Ênfase2" xfId="58" builtinId="35"/>
    <cellStyle name="40% - Ênfase2 2" xfId="59"/>
    <cellStyle name="40% - Ênfase2 3" xfId="60"/>
    <cellStyle name="40% - Ênfase3" xfId="61" builtinId="39"/>
    <cellStyle name="40% - Ênfase3 2" xfId="62"/>
    <cellStyle name="40% - Ênfase3 3" xfId="63"/>
    <cellStyle name="40% - Ênfase4" xfId="64" builtinId="43"/>
    <cellStyle name="40% - Ênfase4 2" xfId="65"/>
    <cellStyle name="40% - Ênfase4 3" xfId="66"/>
    <cellStyle name="40% - Ênfase5" xfId="67" builtinId="47"/>
    <cellStyle name="40% - Ênfase5 2" xfId="68"/>
    <cellStyle name="40% - Ênfase5 3" xfId="69"/>
    <cellStyle name="40% - Ênfase6" xfId="70" builtinId="51"/>
    <cellStyle name="40% - Ênfase6 2" xfId="71"/>
    <cellStyle name="40% - Ênfase6 3" xfId="72"/>
    <cellStyle name="60 % - Accent1" xfId="73"/>
    <cellStyle name="60 % - Accent1 2" xfId="74"/>
    <cellStyle name="60 % - Accent2" xfId="75"/>
    <cellStyle name="60 % - Accent2 2" xfId="76"/>
    <cellStyle name="60 % - Accent3" xfId="77"/>
    <cellStyle name="60 % - Accent3 2" xfId="78"/>
    <cellStyle name="60 % - Accent4" xfId="79"/>
    <cellStyle name="60 % - Accent4 2" xfId="80"/>
    <cellStyle name="60 % - Accent5" xfId="81"/>
    <cellStyle name="60 % - Accent5 2" xfId="82"/>
    <cellStyle name="60 % - Accent6" xfId="83"/>
    <cellStyle name="60 % - Accent6 2" xfId="84"/>
    <cellStyle name="60% - Ênfase1" xfId="85" builtinId="32"/>
    <cellStyle name="60% - Ênfase1 2" xfId="86"/>
    <cellStyle name="60% - Ênfase2" xfId="87" builtinId="36"/>
    <cellStyle name="60% - Ênfase2 2" xfId="88"/>
    <cellStyle name="60% - Ênfase3" xfId="89" builtinId="40"/>
    <cellStyle name="60% - Ênfase3 2" xfId="90"/>
    <cellStyle name="60% - Ênfase4" xfId="91" builtinId="44"/>
    <cellStyle name="60% - Ênfase4 2" xfId="92"/>
    <cellStyle name="60% - Ênfase5" xfId="93" builtinId="48"/>
    <cellStyle name="60% - Ênfase5 2" xfId="94"/>
    <cellStyle name="60% - Ênfase6" xfId="95" builtinId="52"/>
    <cellStyle name="60% - Ênfase6 2" xfId="96"/>
    <cellStyle name="Accent1" xfId="97"/>
    <cellStyle name="Accent1 2" xfId="98"/>
    <cellStyle name="Accent2" xfId="99"/>
    <cellStyle name="Accent2 2" xfId="100"/>
    <cellStyle name="Accent3" xfId="101"/>
    <cellStyle name="Accent3 2" xfId="102"/>
    <cellStyle name="Accent4" xfId="103"/>
    <cellStyle name="Accent4 2" xfId="104"/>
    <cellStyle name="Accent5" xfId="105"/>
    <cellStyle name="Accent5 2" xfId="106"/>
    <cellStyle name="Accent6" xfId="107"/>
    <cellStyle name="Accent6 2" xfId="108"/>
    <cellStyle name="Avertissement" xfId="109"/>
    <cellStyle name="Bom" xfId="110" builtinId="26"/>
    <cellStyle name="Bom 2" xfId="111"/>
    <cellStyle name="Calcul" xfId="112"/>
    <cellStyle name="Calcul 2" xfId="113"/>
    <cellStyle name="Cálculo" xfId="114" builtinId="22"/>
    <cellStyle name="Cálculo 2" xfId="115"/>
    <cellStyle name="Cellule liée" xfId="116"/>
    <cellStyle name="Célula de Verificação" xfId="117" builtinId="23"/>
    <cellStyle name="Célula de Verificação 2" xfId="118"/>
    <cellStyle name="Célula Vinculada" xfId="119" builtinId="24"/>
    <cellStyle name="Célula Vinculada 2" xfId="120"/>
    <cellStyle name="Commentaire" xfId="121"/>
    <cellStyle name="Commentaire 2" xfId="122"/>
    <cellStyle name="Ênfase1" xfId="123" builtinId="29"/>
    <cellStyle name="Ênfase1 2" xfId="124"/>
    <cellStyle name="Ênfase2" xfId="125" builtinId="33"/>
    <cellStyle name="Ênfase2 2" xfId="126"/>
    <cellStyle name="Ênfase3" xfId="127" builtinId="37"/>
    <cellStyle name="Ênfase3 2" xfId="128"/>
    <cellStyle name="Ênfase4" xfId="129" builtinId="41"/>
    <cellStyle name="Ênfase4 2" xfId="130"/>
    <cellStyle name="Ênfase5" xfId="131" builtinId="45"/>
    <cellStyle name="Ênfase5 2" xfId="132"/>
    <cellStyle name="Ênfase6" xfId="133" builtinId="49"/>
    <cellStyle name="Ênfase6 2" xfId="134"/>
    <cellStyle name="Entrada" xfId="135" builtinId="20"/>
    <cellStyle name="Entrada 2" xfId="136"/>
    <cellStyle name="Entrée" xfId="137"/>
    <cellStyle name="Entrée 2" xfId="138"/>
    <cellStyle name="Excel Built-in Normal" xfId="139"/>
    <cellStyle name="Excel_BuiltIn_Comma 1" xfId="140"/>
    <cellStyle name="Hiperlink" xfId="141" builtinId="8"/>
    <cellStyle name="Hiperlink Visitado" xfId="142" builtinId="9"/>
    <cellStyle name="Incorreto" xfId="143" builtinId="27"/>
    <cellStyle name="Incorreto 2" xfId="144"/>
    <cellStyle name="Insatisfaisant" xfId="145"/>
    <cellStyle name="Insatisfaisant 2" xfId="146"/>
    <cellStyle name="Moeda" xfId="147" builtinId="4"/>
    <cellStyle name="Moeda [0]" xfId="148" builtinId="7"/>
    <cellStyle name="Moeda 2" xfId="149"/>
    <cellStyle name="Moeda 3" xfId="150"/>
    <cellStyle name="Moeda 4" xfId="151"/>
    <cellStyle name="Moeda_jlle serviços 2008_maio (3)" xfId="152"/>
    <cellStyle name="Neutra" xfId="153" builtinId="28"/>
    <cellStyle name="Neutra 2" xfId="154"/>
    <cellStyle name="Neutre" xfId="155"/>
    <cellStyle name="Neutre 2" xfId="156"/>
    <cellStyle name="Normal" xfId="0" builtinId="0"/>
    <cellStyle name="Normal 2" xfId="157"/>
    <cellStyle name="Normal 2 2" xfId="158"/>
    <cellStyle name="Normal 2 3" xfId="159"/>
    <cellStyle name="Normal 2 4" xfId="160"/>
    <cellStyle name="Normal 2_SINAPI 2008" xfId="161"/>
    <cellStyle name="Normal 3" xfId="162"/>
    <cellStyle name="Normal 3 2" xfId="163"/>
    <cellStyle name="Normal 4" xfId="164"/>
    <cellStyle name="Normal 4 2" xfId="165"/>
    <cellStyle name="Normal 5" xfId="166"/>
    <cellStyle name="Normal_Itjaí2006 - PCE 17 10 05-Padrão-1" xfId="167"/>
    <cellStyle name="Normal_jlle serviços 2008_maio (3)" xfId="168"/>
    <cellStyle name="Normal_Joinville aterro 2006" xfId="169"/>
    <cellStyle name="Normal_Plan1" xfId="170"/>
    <cellStyle name="Normal_planilha padrao4" xfId="171"/>
    <cellStyle name="Normal_planilha padrao4_operação aterro" xfId="172"/>
    <cellStyle name="Normal_serviços 04_2005" xfId="173"/>
    <cellStyle name="Nota" xfId="174" builtinId="10"/>
    <cellStyle name="Nota 2" xfId="175"/>
    <cellStyle name="Porcentagem" xfId="176" builtinId="5"/>
    <cellStyle name="Porcentagem 2" xfId="177"/>
    <cellStyle name="Porcentagem 3" xfId="178"/>
    <cellStyle name="Porcentagem 4" xfId="179"/>
    <cellStyle name="Porcentagem 5" xfId="180"/>
    <cellStyle name="Porcentagem_jlle serviços 2008_maio (3)" xfId="181"/>
    <cellStyle name="Saída" xfId="182" builtinId="21"/>
    <cellStyle name="Saída 2" xfId="183"/>
    <cellStyle name="Satisfaisant" xfId="184"/>
    <cellStyle name="Satisfaisant 2" xfId="185"/>
    <cellStyle name="Separador de milhares [0]" xfId="186" builtinId="6"/>
    <cellStyle name="Separador de milhares 10" xfId="187"/>
    <cellStyle name="Separador de milhares 10 2" xfId="188"/>
    <cellStyle name="Separador de milhares 11" xfId="189"/>
    <cellStyle name="Separador de milhares 2" xfId="190"/>
    <cellStyle name="Separador de milhares 2 2" xfId="191"/>
    <cellStyle name="Separador de milhares 2 3" xfId="192"/>
    <cellStyle name="Separador de milhares 2_SINAPI 2008" xfId="193"/>
    <cellStyle name="Separador de milhares 3" xfId="194"/>
    <cellStyle name="Separador de milhares 4" xfId="195"/>
    <cellStyle name="Separador de milhares 4 2" xfId="196"/>
    <cellStyle name="Separador de milhares 4 3" xfId="197"/>
    <cellStyle name="Separador de milhares 4_SINAPI-Resíduos" xfId="198"/>
    <cellStyle name="Separador de milhares 5" xfId="199"/>
    <cellStyle name="Separador de milhares 6" xfId="200"/>
    <cellStyle name="Separador de milhares 6 2" xfId="201"/>
    <cellStyle name="Separador de milhares 6 2 2" xfId="202"/>
    <cellStyle name="Separador de milhares 6 3" xfId="203"/>
    <cellStyle name="Separador de milhares 7" xfId="204"/>
    <cellStyle name="Separador de milhares 8" xfId="205"/>
    <cellStyle name="Separador de milhares 9" xfId="206"/>
    <cellStyle name="Separador de milhares_jlle serviços 2008_maio (3)" xfId="207"/>
    <cellStyle name="Separador de milhares_operação aterro" xfId="208"/>
    <cellStyle name="Serenco" xfId="209"/>
    <cellStyle name="Sortie" xfId="210"/>
    <cellStyle name="Sortie 2" xfId="211"/>
    <cellStyle name="Texte explicatif" xfId="212"/>
    <cellStyle name="Texto de Aviso" xfId="213" builtinId="11"/>
    <cellStyle name="Texto de Aviso 2" xfId="214"/>
    <cellStyle name="Texto Explicativo" xfId="215" builtinId="53"/>
    <cellStyle name="Texto Explicativo 2" xfId="216"/>
    <cellStyle name="Titre" xfId="217"/>
    <cellStyle name="Titre 1" xfId="218"/>
    <cellStyle name="Titre 2" xfId="219"/>
    <cellStyle name="Titre 3" xfId="220"/>
    <cellStyle name="Titre 4" xfId="221"/>
    <cellStyle name="Título" xfId="222" builtinId="15"/>
    <cellStyle name="Título 1" xfId="223" builtinId="16"/>
    <cellStyle name="Título 1 1" xfId="224"/>
    <cellStyle name="Título 1 1 1" xfId="225"/>
    <cellStyle name="Título 1 1 1 1" xfId="226"/>
    <cellStyle name="Título 1 1 1 1 1" xfId="227"/>
    <cellStyle name="Título 2" xfId="228" builtinId="17"/>
    <cellStyle name="Título 2 2" xfId="229"/>
    <cellStyle name="Título 3" xfId="230" builtinId="18"/>
    <cellStyle name="Título 3 2" xfId="231"/>
    <cellStyle name="Título 4" xfId="232" builtinId="19"/>
    <cellStyle name="Título 4 2" xfId="233"/>
    <cellStyle name="Título 5" xfId="234"/>
    <cellStyle name="Total" xfId="235" builtinId="25"/>
    <cellStyle name="Total 2" xfId="236"/>
    <cellStyle name="Vérification" xfId="237"/>
    <cellStyle name="Vérification 2" xfId="238"/>
    <cellStyle name="Vírgula" xfId="239" builtinId="3"/>
    <cellStyle name="Vírgula 2" xfId="240"/>
    <cellStyle name="Vírgula 3" xfId="2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78" zoomScale="100" workbookViewId="0">
      <selection activeCell="B107" activeCellId="0" sqref="B107"/>
    </sheetView>
  </sheetViews>
  <sheetFormatPr baseColWidth="8" defaultColWidth="13" defaultRowHeight="15" customHeight="1"/>
  <cols>
    <col customWidth="1" min="1" max="3" style="1" width="20.7109375"/>
    <col customWidth="1" min="4" max="4" style="1" width="24.421875"/>
    <col customWidth="1" min="5" max="5" style="1" width="11.140625"/>
    <col customWidth="1" min="6" max="7" style="1" width="20.7109375"/>
    <col customWidth="1" min="8" max="8" style="1" width="23.421875"/>
    <col customWidth="1" min="9" max="257" style="1" width="13"/>
  </cols>
  <sheetData>
    <row r="1" ht="25.5">
      <c r="A1" s="2" t="s">
        <v>0</v>
      </c>
      <c r="B1" s="3"/>
      <c r="C1" s="3"/>
      <c r="D1" s="3"/>
      <c r="E1" s="3"/>
      <c r="F1" s="3"/>
      <c r="G1" s="3"/>
      <c r="H1" s="4"/>
    </row>
    <row r="2" ht="25.5">
      <c r="A2" s="5" t="s">
        <v>1</v>
      </c>
      <c r="B2" s="6"/>
      <c r="C2" s="6"/>
      <c r="D2" s="6"/>
      <c r="E2" s="6"/>
      <c r="F2" s="6"/>
      <c r="G2" s="6"/>
      <c r="H2" s="7"/>
    </row>
    <row r="3" ht="15.75" customHeight="1">
      <c r="A3" s="8"/>
      <c r="B3" s="8"/>
      <c r="D3" s="8"/>
      <c r="E3" s="8"/>
      <c r="F3" s="8"/>
      <c r="H3" s="9" t="s">
        <v>2</v>
      </c>
    </row>
    <row r="4" ht="15.75" customHeight="1">
      <c r="A4" s="10" t="s">
        <v>3</v>
      </c>
      <c r="B4" s="10"/>
      <c r="C4" s="10"/>
      <c r="D4" s="10"/>
      <c r="E4" s="10"/>
      <c r="F4" s="10"/>
      <c r="G4" s="10"/>
      <c r="H4" s="10"/>
    </row>
    <row r="5" ht="15.75" customHeight="1">
      <c r="A5" s="11"/>
      <c r="B5" s="11"/>
      <c r="C5" s="11"/>
      <c r="D5" s="11"/>
      <c r="E5" s="11"/>
      <c r="F5" s="11"/>
      <c r="G5" s="11"/>
      <c r="H5" s="11"/>
    </row>
    <row r="6" s="12" customFormat="1" ht="15.75" customHeight="1">
      <c r="A6" s="13"/>
      <c r="B6" s="14"/>
      <c r="C6" s="15"/>
      <c r="D6" s="16"/>
      <c r="E6" s="15"/>
      <c r="F6" s="16"/>
      <c r="G6" s="17" t="s">
        <v>4</v>
      </c>
      <c r="H6" s="18" t="s">
        <v>5</v>
      </c>
    </row>
    <row r="7" s="19" customFormat="1" ht="15.75" customHeight="1">
      <c r="A7" s="20" t="s">
        <v>6</v>
      </c>
      <c r="B7" s="20"/>
      <c r="C7" s="21"/>
      <c r="D7" s="21"/>
      <c r="E7" s="21"/>
      <c r="F7" s="21"/>
      <c r="G7" s="22" t="s">
        <v>7</v>
      </c>
      <c r="H7" s="23">
        <v>4</v>
      </c>
    </row>
    <row r="8" s="19" customFormat="1" ht="15.75" customHeight="1">
      <c r="A8" s="20" t="s">
        <v>8</v>
      </c>
      <c r="B8" s="20"/>
      <c r="C8" s="21"/>
      <c r="D8" s="21"/>
      <c r="E8" s="21"/>
      <c r="F8" s="21"/>
      <c r="G8" s="22" t="s">
        <v>9</v>
      </c>
      <c r="H8" s="23">
        <v>1</v>
      </c>
    </row>
    <row r="9" s="19" customFormat="1" ht="15.75" customHeight="1">
      <c r="A9" s="20" t="s">
        <v>10</v>
      </c>
      <c r="B9" s="20"/>
      <c r="C9" s="21"/>
      <c r="D9" s="21"/>
      <c r="E9" s="21"/>
      <c r="F9" s="21"/>
      <c r="G9" s="22" t="s">
        <v>11</v>
      </c>
      <c r="H9" s="23">
        <v>2</v>
      </c>
    </row>
    <row r="10" ht="15.75" customHeight="1">
      <c r="A10" s="24" t="s">
        <v>12</v>
      </c>
      <c r="B10" s="24"/>
      <c r="C10" s="24"/>
      <c r="D10" s="24"/>
      <c r="E10" s="24"/>
      <c r="F10" s="24"/>
      <c r="G10" s="24"/>
      <c r="H10" s="24"/>
    </row>
    <row r="11" ht="15.75" customHeight="1">
      <c r="A11" s="25"/>
      <c r="B11" s="25"/>
      <c r="C11" s="25"/>
      <c r="D11" s="25"/>
      <c r="E11" s="25"/>
      <c r="F11" s="25"/>
      <c r="G11" s="25"/>
      <c r="H11" s="25"/>
    </row>
    <row r="12" s="12" customFormat="1" ht="15.75" customHeight="1">
      <c r="A12" s="26"/>
      <c r="B12" s="27"/>
      <c r="C12" s="28"/>
      <c r="D12" s="29"/>
      <c r="E12" s="28"/>
      <c r="F12" s="29"/>
      <c r="G12" s="30" t="s">
        <v>4</v>
      </c>
      <c r="H12" s="31" t="s">
        <v>5</v>
      </c>
    </row>
    <row r="13" s="12" customFormat="1" ht="15.75" customHeight="1">
      <c r="A13" s="32" t="s">
        <v>13</v>
      </c>
      <c r="B13" s="27"/>
      <c r="C13" s="28"/>
      <c r="D13" s="29"/>
      <c r="E13" s="28"/>
      <c r="F13" s="29"/>
      <c r="G13" s="33" t="s">
        <v>14</v>
      </c>
      <c r="H13" s="34">
        <v>1</v>
      </c>
    </row>
    <row r="14" s="12" customFormat="1" ht="15.75" customHeight="1">
      <c r="A14" s="35" t="s">
        <v>15</v>
      </c>
      <c r="B14" s="27"/>
      <c r="C14" s="28"/>
      <c r="D14" s="29"/>
      <c r="E14" s="28"/>
      <c r="F14" s="29"/>
      <c r="G14" s="33" t="s">
        <v>14</v>
      </c>
      <c r="H14" s="34">
        <v>1</v>
      </c>
    </row>
    <row r="15" ht="15.75" customHeight="1">
      <c r="A15" s="32" t="s">
        <v>16</v>
      </c>
      <c r="B15" s="32"/>
      <c r="C15" s="36"/>
      <c r="D15" s="36"/>
      <c r="E15" s="36"/>
      <c r="F15" s="36"/>
      <c r="G15" s="33" t="s">
        <v>17</v>
      </c>
      <c r="H15" s="34">
        <f t="shared" ref="H15:H16" si="0">H13</f>
        <v>1</v>
      </c>
    </row>
    <row r="16" ht="16.5" customHeight="1">
      <c r="A16" s="35" t="s">
        <v>18</v>
      </c>
      <c r="B16" s="32"/>
      <c r="C16" s="36"/>
      <c r="D16" s="36"/>
      <c r="E16" s="36"/>
      <c r="F16" s="36"/>
      <c r="G16" s="33" t="s">
        <v>17</v>
      </c>
      <c r="H16" s="34">
        <f t="shared" si="0"/>
        <v>1</v>
      </c>
    </row>
    <row r="17" ht="15.75" customHeight="1">
      <c r="A17" s="20" t="s">
        <v>19</v>
      </c>
      <c r="B17" s="20"/>
      <c r="C17" s="8"/>
      <c r="D17" s="36"/>
      <c r="E17" s="36"/>
      <c r="F17" s="36"/>
      <c r="G17" s="33" t="s">
        <v>20</v>
      </c>
      <c r="H17" s="37">
        <v>1</v>
      </c>
    </row>
    <row r="18" ht="15.75" customHeight="1">
      <c r="A18" s="32"/>
      <c r="B18" s="32"/>
      <c r="C18" s="36"/>
      <c r="D18" s="36"/>
      <c r="E18" s="36"/>
      <c r="F18" s="36"/>
      <c r="G18" s="33"/>
      <c r="H18" s="38"/>
    </row>
    <row r="19" ht="15.75" customHeight="1">
      <c r="A19" s="24" t="s">
        <v>21</v>
      </c>
      <c r="B19" s="24"/>
      <c r="C19" s="24"/>
      <c r="D19" s="24"/>
      <c r="E19" s="24"/>
      <c r="F19" s="24"/>
      <c r="G19" s="24"/>
      <c r="H19" s="24"/>
    </row>
    <row r="20" ht="15.75" customHeight="1">
      <c r="A20" s="36"/>
      <c r="B20" s="36"/>
      <c r="C20" s="36"/>
      <c r="D20" s="36"/>
      <c r="E20" s="36"/>
      <c r="F20" s="36"/>
      <c r="G20" s="33"/>
      <c r="H20" s="36"/>
    </row>
    <row r="21" ht="15.75" customHeight="1">
      <c r="A21" s="25"/>
      <c r="B21" s="39"/>
      <c r="C21" s="39"/>
      <c r="D21" s="39"/>
      <c r="E21" s="39"/>
      <c r="F21" s="39"/>
      <c r="G21" s="33"/>
      <c r="H21" s="40" t="s">
        <v>22</v>
      </c>
    </row>
    <row r="22" ht="15.75" customHeight="1">
      <c r="A22" s="41" t="s">
        <v>23</v>
      </c>
      <c r="B22" s="42"/>
      <c r="C22" s="43"/>
      <c r="D22" s="44"/>
      <c r="E22" s="43"/>
      <c r="F22" s="44"/>
      <c r="G22" s="43"/>
      <c r="H22" s="38">
        <v>2500</v>
      </c>
    </row>
    <row r="23" s="45" customFormat="1" ht="15.75" customHeight="1">
      <c r="A23" s="41" t="s">
        <v>24</v>
      </c>
      <c r="B23" s="42"/>
      <c r="C23" s="43"/>
      <c r="D23" s="44"/>
      <c r="E23" s="43"/>
      <c r="F23" s="44"/>
      <c r="G23" s="43"/>
      <c r="H23" s="38">
        <v>500</v>
      </c>
    </row>
    <row r="24" ht="15.75" customHeight="1">
      <c r="A24" s="20"/>
      <c r="B24" s="46"/>
      <c r="C24" s="8"/>
      <c r="D24" s="8"/>
      <c r="E24" s="8"/>
      <c r="F24" s="8"/>
      <c r="G24" s="47"/>
      <c r="H24" s="48" t="s">
        <v>25</v>
      </c>
    </row>
    <row r="25" ht="15.75" customHeight="1">
      <c r="A25" s="10" t="s">
        <v>26</v>
      </c>
      <c r="B25" s="10"/>
      <c r="C25" s="10"/>
      <c r="D25" s="10"/>
      <c r="E25" s="10"/>
      <c r="F25" s="10"/>
      <c r="G25" s="10"/>
      <c r="H25" s="10"/>
    </row>
    <row r="26" ht="15.75" customHeight="1">
      <c r="A26" s="49"/>
      <c r="B26" s="8"/>
      <c r="C26" s="8"/>
      <c r="D26" s="50"/>
      <c r="E26" s="8"/>
      <c r="F26" s="8"/>
      <c r="G26" s="8"/>
      <c r="H26" s="51"/>
    </row>
    <row r="27" ht="15.75" customHeight="1">
      <c r="A27" s="52" t="s">
        <v>27</v>
      </c>
      <c r="B27" s="53"/>
      <c r="C27" s="54"/>
      <c r="D27" s="54"/>
      <c r="E27" s="55"/>
      <c r="F27" s="8"/>
      <c r="G27" s="8"/>
      <c r="H27" s="51"/>
    </row>
    <row r="28" ht="15.75" customHeight="1">
      <c r="A28" s="46"/>
      <c r="B28" s="46"/>
      <c r="C28" s="8"/>
      <c r="D28" s="8"/>
      <c r="E28" s="8"/>
      <c r="F28" s="8"/>
      <c r="G28" s="8"/>
      <c r="H28" s="51"/>
    </row>
    <row r="29" ht="15.75" customHeight="1">
      <c r="A29" s="56" t="s">
        <v>28</v>
      </c>
      <c r="B29" s="56"/>
      <c r="C29" s="56"/>
      <c r="D29" s="57" t="s">
        <v>29</v>
      </c>
      <c r="E29" s="8"/>
      <c r="F29" s="57" t="s">
        <v>30</v>
      </c>
      <c r="G29" s="8"/>
      <c r="H29" s="58" t="s">
        <v>31</v>
      </c>
    </row>
    <row r="30" ht="15.75" customHeight="1">
      <c r="A30" s="32" t="s">
        <v>32</v>
      </c>
      <c r="B30" s="32"/>
      <c r="C30" s="36"/>
      <c r="D30" s="59">
        <v>16.559999999999999</v>
      </c>
      <c r="E30" s="60" t="s">
        <v>33</v>
      </c>
      <c r="F30" s="61">
        <v>0.0001</v>
      </c>
      <c r="G30" s="39" t="s">
        <v>34</v>
      </c>
      <c r="H30" s="62">
        <f t="shared" ref="H30:H31" si="1">(D30*F30)</f>
        <v>0.0016559999999999999</v>
      </c>
    </row>
    <row r="31" ht="15.75" customHeight="1">
      <c r="A31" s="32" t="s">
        <v>35</v>
      </c>
      <c r="B31" s="32"/>
      <c r="C31" s="36"/>
      <c r="D31" s="59">
        <v>13.699999999999999</v>
      </c>
      <c r="E31" s="60" t="s">
        <v>33</v>
      </c>
      <c r="F31" s="61">
        <v>0.00011667000000000001</v>
      </c>
      <c r="G31" s="39" t="s">
        <v>34</v>
      </c>
      <c r="H31" s="62">
        <f t="shared" si="1"/>
        <v>0.001598379</v>
      </c>
    </row>
    <row r="32" ht="15.75" customHeight="1">
      <c r="A32" s="63" t="s">
        <v>36</v>
      </c>
      <c r="B32" s="46"/>
      <c r="C32" s="8"/>
      <c r="D32" s="64">
        <v>6.4900000000000002</v>
      </c>
      <c r="E32" s="65" t="s">
        <v>33</v>
      </c>
      <c r="F32" s="43">
        <v>0.58999999999999997</v>
      </c>
      <c r="G32" s="57" t="s">
        <v>34</v>
      </c>
      <c r="H32" s="66">
        <f>D32*F32</f>
        <v>3.8290999999999999</v>
      </c>
    </row>
    <row r="33" ht="15.75" customHeight="1">
      <c r="A33" s="63"/>
      <c r="B33" s="46"/>
      <c r="C33" s="8"/>
      <c r="D33" s="64"/>
      <c r="E33" s="65"/>
      <c r="F33" s="61"/>
      <c r="G33" s="57"/>
      <c r="H33" s="66"/>
    </row>
    <row r="34" ht="15.75" customHeight="1">
      <c r="A34" s="46" t="s">
        <v>37</v>
      </c>
      <c r="B34" s="46"/>
      <c r="C34" s="8"/>
      <c r="D34" s="50"/>
      <c r="E34" s="65"/>
      <c r="F34" s="67"/>
      <c r="G34" s="65"/>
      <c r="H34" s="68">
        <f>SUM(H30:H33)</f>
        <v>3.8323543789999999</v>
      </c>
    </row>
    <row r="35" ht="15.75" customHeight="1">
      <c r="A35" s="46"/>
      <c r="B35" s="57"/>
      <c r="C35" s="65"/>
      <c r="D35" s="69" t="s">
        <v>22</v>
      </c>
      <c r="E35" s="65"/>
      <c r="F35" s="70" t="s">
        <v>31</v>
      </c>
      <c r="G35" s="71"/>
      <c r="H35" s="58" t="s">
        <v>38</v>
      </c>
    </row>
    <row r="36" ht="15.75" customHeight="1">
      <c r="A36" s="46" t="s">
        <v>39</v>
      </c>
      <c r="B36" s="72"/>
      <c r="C36" s="73"/>
      <c r="D36" s="72">
        <f>$H$22</f>
        <v>2500</v>
      </c>
      <c r="E36" s="65" t="s">
        <v>33</v>
      </c>
      <c r="F36" s="67">
        <f>H34</f>
        <v>3.8323543789999999</v>
      </c>
      <c r="G36" s="74" t="s">
        <v>34</v>
      </c>
      <c r="H36" s="75">
        <f>D36*F36</f>
        <v>9580.885947499999</v>
      </c>
    </row>
    <row r="37" ht="15.75" customHeight="1">
      <c r="A37" s="46"/>
      <c r="B37" s="72"/>
      <c r="C37" s="73"/>
      <c r="D37" s="72"/>
      <c r="E37" s="65"/>
      <c r="F37" s="67"/>
      <c r="G37" s="74"/>
      <c r="H37" s="75"/>
    </row>
    <row r="38" ht="16.5" customHeight="1">
      <c r="A38" s="56"/>
      <c r="B38" s="56"/>
      <c r="C38" s="76"/>
      <c r="D38" s="50"/>
      <c r="E38" s="77"/>
      <c r="F38" s="57"/>
      <c r="G38" s="17"/>
      <c r="H38" s="51"/>
    </row>
    <row r="39" ht="16.5" customHeight="1">
      <c r="A39" s="56" t="s">
        <v>40</v>
      </c>
      <c r="B39" s="56"/>
      <c r="C39" s="76"/>
      <c r="D39" s="57" t="s">
        <v>29</v>
      </c>
      <c r="E39" s="8"/>
      <c r="F39" s="57" t="s">
        <v>30</v>
      </c>
      <c r="G39" s="8"/>
      <c r="H39" s="58" t="s">
        <v>31</v>
      </c>
    </row>
    <row r="40" ht="16.5" customHeight="1">
      <c r="A40" s="78" t="s">
        <v>41</v>
      </c>
      <c r="B40" s="56"/>
      <c r="C40" s="76"/>
      <c r="D40" s="59">
        <v>5.5899999999999999</v>
      </c>
      <c r="E40" s="65" t="s">
        <v>33</v>
      </c>
      <c r="F40" s="61">
        <v>0.085000000000000006</v>
      </c>
      <c r="G40" s="74" t="s">
        <v>34</v>
      </c>
      <c r="H40" s="51">
        <f>D40*F40</f>
        <v>0.47515000000000002</v>
      </c>
    </row>
    <row r="41" ht="16.5" customHeight="1">
      <c r="A41" s="46" t="s">
        <v>37</v>
      </c>
      <c r="B41" s="56"/>
      <c r="C41" s="76"/>
      <c r="D41" s="50"/>
      <c r="E41" s="77"/>
      <c r="F41" s="57"/>
      <c r="G41" s="17"/>
      <c r="H41" s="79">
        <f>SUM(H40)</f>
        <v>0.47515000000000002</v>
      </c>
    </row>
    <row r="42" ht="16.5" customHeight="1">
      <c r="A42" s="78"/>
      <c r="B42" s="56"/>
      <c r="C42" s="76"/>
      <c r="D42" s="69" t="s">
        <v>22</v>
      </c>
      <c r="E42" s="65"/>
      <c r="F42" s="74" t="s">
        <v>31</v>
      </c>
      <c r="G42" s="17"/>
      <c r="H42" s="58" t="s">
        <v>38</v>
      </c>
    </row>
    <row r="43" ht="16.5" customHeight="1">
      <c r="A43" s="46" t="s">
        <v>39</v>
      </c>
      <c r="B43" s="56"/>
      <c r="C43" s="76"/>
      <c r="D43" s="72">
        <f>$H$23</f>
        <v>500</v>
      </c>
      <c r="E43" s="77"/>
      <c r="F43" s="69">
        <f>H41</f>
        <v>0.47515000000000002</v>
      </c>
      <c r="G43" s="74" t="s">
        <v>34</v>
      </c>
      <c r="H43" s="79">
        <f>D43*F43</f>
        <v>237.57500000000002</v>
      </c>
    </row>
    <row r="44" ht="16.5" customHeight="1">
      <c r="A44" s="56"/>
      <c r="B44" s="56"/>
      <c r="C44" s="76"/>
      <c r="D44" s="50"/>
      <c r="E44" s="77"/>
      <c r="F44" s="57"/>
      <c r="G44" s="17"/>
      <c r="H44" s="51"/>
    </row>
    <row r="45" ht="15.75" customHeight="1">
      <c r="A45" s="80" t="s">
        <v>42</v>
      </c>
      <c r="B45" s="81"/>
      <c r="C45" s="81"/>
      <c r="D45" s="82"/>
      <c r="E45" s="82"/>
      <c r="F45" s="82"/>
      <c r="G45" s="83" t="s">
        <v>38</v>
      </c>
      <c r="H45" s="84">
        <f>SUM(H36+H43)</f>
        <v>9818.4609474999997</v>
      </c>
    </row>
    <row r="46" ht="15.75" customHeight="1">
      <c r="A46" s="46"/>
      <c r="B46" s="46"/>
      <c r="C46" s="8"/>
      <c r="D46" s="50"/>
      <c r="E46" s="8"/>
      <c r="F46" s="77"/>
      <c r="G46" s="17"/>
      <c r="H46" s="68"/>
    </row>
    <row r="47" ht="15.75" customHeight="1">
      <c r="A47" s="85" t="s">
        <v>43</v>
      </c>
      <c r="B47" s="53"/>
      <c r="C47" s="54"/>
      <c r="D47" s="54"/>
      <c r="E47" s="55"/>
      <c r="F47" s="8"/>
      <c r="G47" s="8"/>
      <c r="H47" s="51"/>
    </row>
    <row r="48" ht="15.75" customHeight="1">
      <c r="A48" s="46"/>
      <c r="B48" s="46"/>
      <c r="C48" s="8"/>
      <c r="D48" s="8"/>
      <c r="E48" s="8"/>
      <c r="F48" s="8"/>
      <c r="G48" s="8"/>
      <c r="H48" s="51"/>
    </row>
    <row r="49" ht="15.75" customHeight="1">
      <c r="A49" s="56" t="s">
        <v>44</v>
      </c>
      <c r="B49" s="56"/>
      <c r="C49" s="56"/>
      <c r="D49" s="86" t="s">
        <v>45</v>
      </c>
      <c r="E49" s="8"/>
      <c r="F49" s="57" t="s">
        <v>5</v>
      </c>
      <c r="G49" s="8"/>
      <c r="H49" s="87"/>
    </row>
    <row r="50" ht="15.75" customHeight="1">
      <c r="A50" s="20" t="s">
        <v>46</v>
      </c>
      <c r="B50" s="20"/>
      <c r="C50" s="8"/>
      <c r="D50" s="59">
        <v>230</v>
      </c>
      <c r="E50" s="65" t="s">
        <v>33</v>
      </c>
      <c r="F50" s="39">
        <v>12</v>
      </c>
      <c r="G50" s="65" t="s">
        <v>34</v>
      </c>
      <c r="H50" s="88">
        <f t="shared" ref="H50:H51" si="2">F50*D50</f>
        <v>2760</v>
      </c>
    </row>
    <row r="51" s="45" customFormat="1" ht="15.75" customHeight="1">
      <c r="A51" s="32" t="s">
        <v>47</v>
      </c>
      <c r="B51" s="32"/>
      <c r="C51" s="36"/>
      <c r="D51" s="89">
        <v>3500</v>
      </c>
      <c r="E51" s="60" t="s">
        <v>33</v>
      </c>
      <c r="F51" s="39">
        <v>8</v>
      </c>
      <c r="G51" s="60" t="s">
        <v>34</v>
      </c>
      <c r="H51" s="88">
        <f t="shared" si="2"/>
        <v>28000</v>
      </c>
    </row>
    <row r="52" s="45" customFormat="1" ht="15.75" customHeight="1">
      <c r="A52" s="32" t="s">
        <v>48</v>
      </c>
      <c r="B52" s="32"/>
      <c r="C52" s="36"/>
      <c r="D52" s="90">
        <v>3500</v>
      </c>
      <c r="E52" s="60" t="s">
        <v>33</v>
      </c>
      <c r="F52" s="39">
        <v>4</v>
      </c>
      <c r="G52" s="60" t="s">
        <v>34</v>
      </c>
      <c r="H52" s="91">
        <f>D52*F52</f>
        <v>14000</v>
      </c>
    </row>
    <row r="53" ht="15.75" customHeight="1">
      <c r="A53" s="20" t="s">
        <v>49</v>
      </c>
      <c r="B53" s="20"/>
      <c r="C53" s="8"/>
      <c r="D53" s="64">
        <v>60</v>
      </c>
      <c r="E53" s="65" t="s">
        <v>33</v>
      </c>
      <c r="F53" s="39">
        <v>12</v>
      </c>
      <c r="G53" s="65" t="s">
        <v>34</v>
      </c>
      <c r="H53" s="88">
        <f>D53*6*2</f>
        <v>720</v>
      </c>
    </row>
    <row r="54" ht="15.75" customHeight="1">
      <c r="A54" s="20" t="s">
        <v>50</v>
      </c>
      <c r="B54" s="20"/>
      <c r="C54" s="8"/>
      <c r="D54" s="64">
        <v>840</v>
      </c>
      <c r="E54" s="65" t="s">
        <v>33</v>
      </c>
      <c r="F54" s="39">
        <v>8</v>
      </c>
      <c r="G54" s="65" t="s">
        <v>34</v>
      </c>
      <c r="H54" s="88">
        <f>D54*6</f>
        <v>5040</v>
      </c>
    </row>
    <row r="55" ht="15.75" customHeight="1">
      <c r="A55" s="46" t="s">
        <v>51</v>
      </c>
      <c r="B55" s="46"/>
      <c r="C55" s="76"/>
      <c r="D55" s="92"/>
      <c r="E55" s="76"/>
      <c r="F55" s="76"/>
      <c r="G55" s="17" t="s">
        <v>52</v>
      </c>
      <c r="H55" s="93">
        <f>SUM(H50:H54)</f>
        <v>50520</v>
      </c>
    </row>
    <row r="56" ht="15.75" customHeight="1">
      <c r="A56" s="20" t="s">
        <v>53</v>
      </c>
      <c r="B56" s="20"/>
      <c r="C56" s="8"/>
      <c r="D56" s="8"/>
      <c r="E56" s="8"/>
      <c r="F56" s="8"/>
      <c r="G56" s="47" t="s">
        <v>54</v>
      </c>
      <c r="H56" s="40">
        <v>28000</v>
      </c>
    </row>
    <row r="57" ht="15.75" customHeight="1">
      <c r="A57" s="20" t="s">
        <v>55</v>
      </c>
      <c r="B57" s="20"/>
      <c r="C57" s="8"/>
      <c r="D57" s="8"/>
      <c r="E57" s="8"/>
      <c r="F57" s="8"/>
      <c r="G57" s="47" t="s">
        <v>54</v>
      </c>
      <c r="H57" s="40">
        <v>47500</v>
      </c>
    </row>
    <row r="58" ht="15.75" customHeight="1">
      <c r="A58" s="46" t="s">
        <v>56</v>
      </c>
      <c r="B58" s="46"/>
      <c r="C58" s="76"/>
      <c r="D58" s="76"/>
      <c r="E58" s="76"/>
      <c r="F58" s="76"/>
      <c r="G58" s="17" t="s">
        <v>54</v>
      </c>
      <c r="H58" s="93">
        <f>H56+H57</f>
        <v>75500</v>
      </c>
    </row>
    <row r="59" ht="15.75" customHeight="1">
      <c r="A59" s="46"/>
      <c r="B59" s="69"/>
      <c r="C59" s="8"/>
      <c r="D59" s="69" t="s">
        <v>52</v>
      </c>
      <c r="E59" s="8"/>
      <c r="F59" s="74" t="s">
        <v>57</v>
      </c>
      <c r="G59" s="17"/>
      <c r="H59" s="58" t="s">
        <v>31</v>
      </c>
    </row>
    <row r="60" ht="15.75" customHeight="1">
      <c r="A60" s="46" t="s">
        <v>37</v>
      </c>
      <c r="B60" s="46"/>
      <c r="C60" s="8"/>
      <c r="D60" s="86">
        <f>H55</f>
        <v>50520</v>
      </c>
      <c r="E60" s="65" t="s">
        <v>58</v>
      </c>
      <c r="F60" s="72">
        <f>H58</f>
        <v>75500</v>
      </c>
      <c r="G60" s="74" t="s">
        <v>34</v>
      </c>
      <c r="H60" s="68">
        <f>D60/F60</f>
        <v>0.66913907284768215</v>
      </c>
    </row>
    <row r="61" ht="15.75" customHeight="1">
      <c r="A61" s="46"/>
      <c r="B61" s="57"/>
      <c r="C61" s="65"/>
      <c r="D61" s="69" t="s">
        <v>22</v>
      </c>
      <c r="E61" s="8"/>
      <c r="F61" s="74" t="s">
        <v>31</v>
      </c>
      <c r="G61" s="17"/>
      <c r="H61" s="58" t="s">
        <v>38</v>
      </c>
    </row>
    <row r="62" ht="15.75" customHeight="1">
      <c r="A62" s="46" t="s">
        <v>39</v>
      </c>
      <c r="B62" s="72"/>
      <c r="C62" s="73"/>
      <c r="D62" s="72">
        <f>$H$22</f>
        <v>2500</v>
      </c>
      <c r="E62" s="65" t="s">
        <v>33</v>
      </c>
      <c r="F62" s="69">
        <f>H60</f>
        <v>0.66913907284768215</v>
      </c>
      <c r="G62" s="74" t="s">
        <v>34</v>
      </c>
      <c r="H62" s="75">
        <f>D62*F62</f>
        <v>1672.8476821192053</v>
      </c>
    </row>
    <row r="63" ht="15.75" customHeight="1">
      <c r="A63" s="46"/>
      <c r="B63" s="72"/>
      <c r="C63" s="73"/>
      <c r="D63" s="72"/>
      <c r="E63" s="65"/>
      <c r="F63" s="94"/>
      <c r="G63" s="74"/>
      <c r="H63" s="75"/>
    </row>
    <row r="64" ht="16.5" customHeight="1">
      <c r="A64" s="8"/>
      <c r="B64" s="8"/>
      <c r="C64" s="8"/>
      <c r="D64" s="8"/>
      <c r="E64" s="8"/>
      <c r="F64" s="57"/>
      <c r="G64" s="57"/>
      <c r="H64" s="8"/>
    </row>
    <row r="65" ht="16.5" customHeight="1">
      <c r="A65" s="95" t="s">
        <v>40</v>
      </c>
      <c r="B65" s="95"/>
      <c r="C65" s="96"/>
      <c r="D65" s="97" t="s">
        <v>45</v>
      </c>
      <c r="E65" s="96"/>
      <c r="F65" s="98" t="s">
        <v>5</v>
      </c>
      <c r="G65" s="96"/>
      <c r="H65" s="99"/>
    </row>
    <row r="66" ht="16.5" customHeight="1">
      <c r="A66" s="35" t="s">
        <v>59</v>
      </c>
      <c r="B66" s="35"/>
      <c r="C66" s="96"/>
      <c r="D66" s="100">
        <v>240</v>
      </c>
      <c r="E66" s="98" t="s">
        <v>33</v>
      </c>
      <c r="F66" s="98">
        <v>2</v>
      </c>
      <c r="G66" s="99" t="s">
        <v>34</v>
      </c>
      <c r="H66" s="101">
        <f>D66*F66</f>
        <v>480</v>
      </c>
    </row>
    <row r="67" ht="16.5" customHeight="1">
      <c r="A67" s="102" t="s">
        <v>51</v>
      </c>
      <c r="B67" s="102"/>
      <c r="C67" s="95"/>
      <c r="D67" s="96"/>
      <c r="E67" s="96"/>
      <c r="F67" s="96"/>
      <c r="G67" s="103" t="s">
        <v>52</v>
      </c>
      <c r="H67" s="104">
        <f>H66</f>
        <v>480</v>
      </c>
    </row>
    <row r="68" ht="16.5" customHeight="1">
      <c r="A68" s="35" t="s">
        <v>60</v>
      </c>
      <c r="B68" s="35"/>
      <c r="C68" s="96"/>
      <c r="D68" s="96"/>
      <c r="E68" s="96"/>
      <c r="F68" s="96"/>
      <c r="G68" s="105" t="s">
        <v>54</v>
      </c>
      <c r="H68" s="106">
        <v>40000</v>
      </c>
    </row>
    <row r="69" ht="16.5" customHeight="1">
      <c r="A69" s="102"/>
      <c r="B69" s="107"/>
      <c r="C69" s="96"/>
      <c r="D69" s="107" t="s">
        <v>52</v>
      </c>
      <c r="E69" s="96"/>
      <c r="F69" s="108" t="s">
        <v>57</v>
      </c>
      <c r="G69" s="103"/>
      <c r="H69" s="106" t="s">
        <v>31</v>
      </c>
    </row>
    <row r="70" ht="16.5" customHeight="1">
      <c r="A70" s="102" t="s">
        <v>37</v>
      </c>
      <c r="B70" s="102"/>
      <c r="C70" s="96"/>
      <c r="D70" s="97">
        <v>579</v>
      </c>
      <c r="E70" s="99" t="s">
        <v>58</v>
      </c>
      <c r="F70" s="109">
        <f>H68</f>
        <v>40000</v>
      </c>
      <c r="G70" s="108" t="s">
        <v>34</v>
      </c>
      <c r="H70" s="110">
        <f>D70/F70</f>
        <v>0.014475</v>
      </c>
    </row>
    <row r="71" ht="16.5" customHeight="1">
      <c r="A71" s="102"/>
      <c r="B71" s="98"/>
      <c r="C71" s="99"/>
      <c r="D71" s="107" t="s">
        <v>22</v>
      </c>
      <c r="E71" s="96"/>
      <c r="F71" s="108" t="s">
        <v>31</v>
      </c>
      <c r="G71" s="103"/>
      <c r="H71" s="104" t="s">
        <v>38</v>
      </c>
    </row>
    <row r="72" ht="16.5" customHeight="1">
      <c r="A72" s="102" t="s">
        <v>39</v>
      </c>
      <c r="B72" s="109"/>
      <c r="C72" s="111"/>
      <c r="D72" s="109">
        <f>$H$23</f>
        <v>500</v>
      </c>
      <c r="E72" s="99" t="s">
        <v>33</v>
      </c>
      <c r="F72" s="112">
        <f>H70</f>
        <v>0.014475</v>
      </c>
      <c r="G72" s="108" t="s">
        <v>34</v>
      </c>
      <c r="H72" s="113">
        <f>D72*F72</f>
        <v>7.2374999999999998</v>
      </c>
    </row>
    <row r="73" ht="16.5" customHeight="1">
      <c r="A73" s="8"/>
      <c r="B73" s="8"/>
      <c r="C73" s="8"/>
      <c r="D73" s="8"/>
      <c r="E73" s="8"/>
      <c r="F73" s="57"/>
      <c r="G73" s="57"/>
      <c r="H73" s="8"/>
    </row>
    <row r="74" ht="15.75" customHeight="1">
      <c r="A74" s="80" t="s">
        <v>61</v>
      </c>
      <c r="B74" s="81"/>
      <c r="C74" s="81"/>
      <c r="D74" s="82"/>
      <c r="E74" s="82"/>
      <c r="F74" s="82"/>
      <c r="G74" s="83" t="s">
        <v>38</v>
      </c>
      <c r="H74" s="114">
        <f>SUM(H62+H72)</f>
        <v>1680.0851821192052</v>
      </c>
    </row>
    <row r="75" ht="15.75" customHeight="1">
      <c r="A75" s="115"/>
      <c r="B75" s="115"/>
      <c r="C75" s="115"/>
      <c r="D75" s="65"/>
      <c r="E75" s="65"/>
      <c r="F75" s="65"/>
      <c r="G75" s="116"/>
      <c r="H75" s="117"/>
    </row>
    <row r="76" ht="15.75" customHeight="1">
      <c r="A76" s="85" t="s">
        <v>62</v>
      </c>
      <c r="B76" s="53"/>
      <c r="C76" s="118"/>
      <c r="D76" s="119"/>
      <c r="E76" s="120"/>
      <c r="F76" s="78"/>
      <c r="G76" s="121"/>
      <c r="H76" s="121"/>
    </row>
    <row r="77" ht="15.75" customHeight="1">
      <c r="A77" s="122"/>
      <c r="B77" s="20"/>
      <c r="C77" s="51"/>
      <c r="D77" s="51"/>
      <c r="E77" s="51"/>
      <c r="F77" s="51"/>
      <c r="G77" s="51"/>
      <c r="H77" s="51"/>
    </row>
    <row r="78" ht="15.75" customHeight="1">
      <c r="A78" s="123" t="s">
        <v>63</v>
      </c>
      <c r="B78" s="123"/>
      <c r="C78" s="123"/>
      <c r="D78" s="123"/>
      <c r="E78" s="51"/>
      <c r="F78" s="51"/>
      <c r="G78" s="51"/>
      <c r="H78" s="51"/>
    </row>
    <row r="79" ht="15.75" customHeight="1">
      <c r="A79" s="32" t="s">
        <v>64</v>
      </c>
      <c r="B79" s="124"/>
      <c r="C79" s="124"/>
      <c r="D79" s="125">
        <v>760000</v>
      </c>
      <c r="E79" s="126" t="s">
        <v>65</v>
      </c>
      <c r="F79" s="127">
        <f>$H$51+$H$52</f>
        <v>42000</v>
      </c>
      <c r="G79" s="128" t="s">
        <v>34</v>
      </c>
      <c r="H79" s="127">
        <f>D79-F79</f>
        <v>718000</v>
      </c>
    </row>
    <row r="80" ht="15.75" customHeight="1">
      <c r="A80" s="32" t="s">
        <v>66</v>
      </c>
      <c r="B80" s="32"/>
      <c r="C80" s="36"/>
      <c r="D80" s="129">
        <v>1</v>
      </c>
      <c r="E80" s="128" t="s">
        <v>33</v>
      </c>
      <c r="F80" s="130">
        <f>H79</f>
        <v>718000</v>
      </c>
      <c r="G80" s="128" t="s">
        <v>34</v>
      </c>
      <c r="H80" s="130">
        <f>F80*D80</f>
        <v>718000</v>
      </c>
    </row>
    <row r="81" ht="15.75" customHeight="1">
      <c r="A81" s="32" t="s">
        <v>67</v>
      </c>
      <c r="B81" s="32"/>
      <c r="C81" s="131"/>
      <c r="D81" s="132">
        <v>1</v>
      </c>
      <c r="E81" s="133" t="s">
        <v>58</v>
      </c>
      <c r="F81" s="129">
        <v>60</v>
      </c>
      <c r="G81" s="128" t="s">
        <v>34</v>
      </c>
      <c r="H81" s="132">
        <f>D81/F81</f>
        <v>0.016666666666666666</v>
      </c>
    </row>
    <row r="82" ht="15.75" customHeight="1">
      <c r="A82" s="32" t="s">
        <v>68</v>
      </c>
      <c r="B82" s="32"/>
      <c r="C82" s="131"/>
      <c r="D82" s="130">
        <f>H80</f>
        <v>718000</v>
      </c>
      <c r="E82" s="133" t="s">
        <v>33</v>
      </c>
      <c r="F82" s="132">
        <f>H81</f>
        <v>0.016666666666666666</v>
      </c>
      <c r="G82" s="128" t="s">
        <v>34</v>
      </c>
      <c r="H82" s="134">
        <f>D82*F82</f>
        <v>11966.666666666666</v>
      </c>
    </row>
    <row r="83" ht="15.75" customHeight="1">
      <c r="A83" s="122"/>
      <c r="B83" s="20"/>
      <c r="C83" s="51"/>
      <c r="D83" s="51"/>
      <c r="E83" s="51"/>
      <c r="F83" s="51"/>
      <c r="G83" s="51"/>
      <c r="H83" s="51"/>
    </row>
    <row r="84" ht="15.75" customHeight="1">
      <c r="A84" s="32"/>
      <c r="B84" s="32"/>
      <c r="C84" s="131"/>
      <c r="D84" s="130"/>
      <c r="E84" s="133"/>
      <c r="F84" s="132"/>
      <c r="G84" s="128"/>
      <c r="H84" s="130"/>
    </row>
    <row r="85" ht="15.75" customHeight="1">
      <c r="A85" s="135" t="s">
        <v>69</v>
      </c>
      <c r="B85" s="135"/>
      <c r="C85" s="135"/>
      <c r="D85" s="135"/>
      <c r="E85" s="136"/>
      <c r="F85" s="136"/>
      <c r="G85" s="136"/>
      <c r="H85" s="136"/>
    </row>
    <row r="86" ht="15.75" customHeight="1">
      <c r="A86" s="35" t="s">
        <v>64</v>
      </c>
      <c r="B86" s="137"/>
      <c r="C86" s="137"/>
      <c r="D86" s="138">
        <v>55000</v>
      </c>
      <c r="E86" s="139" t="s">
        <v>70</v>
      </c>
      <c r="F86" s="140">
        <f>$H$66</f>
        <v>480</v>
      </c>
      <c r="G86" s="139" t="s">
        <v>34</v>
      </c>
      <c r="H86" s="140">
        <f>D86-F86</f>
        <v>54520</v>
      </c>
    </row>
    <row r="87" ht="15.75" customHeight="1">
      <c r="A87" s="35" t="s">
        <v>66</v>
      </c>
      <c r="B87" s="35"/>
      <c r="C87" s="96"/>
      <c r="D87" s="141">
        <v>1</v>
      </c>
      <c r="E87" s="142" t="s">
        <v>33</v>
      </c>
      <c r="F87" s="140">
        <f>H86</f>
        <v>54520</v>
      </c>
      <c r="G87" s="142" t="s">
        <v>34</v>
      </c>
      <c r="H87" s="140">
        <f>F87*D87</f>
        <v>54520</v>
      </c>
    </row>
    <row r="88" ht="15.75" customHeight="1">
      <c r="A88" s="35" t="s">
        <v>71</v>
      </c>
      <c r="B88" s="35"/>
      <c r="C88" s="136"/>
      <c r="D88" s="143">
        <v>1</v>
      </c>
      <c r="E88" s="144" t="s">
        <v>58</v>
      </c>
      <c r="F88" s="145">
        <v>60</v>
      </c>
      <c r="G88" s="142" t="s">
        <v>34</v>
      </c>
      <c r="H88" s="143">
        <f>D88/F88</f>
        <v>0.016666666666666666</v>
      </c>
    </row>
    <row r="89" ht="15.75" customHeight="1">
      <c r="A89" s="35" t="s">
        <v>68</v>
      </c>
      <c r="B89" s="35"/>
      <c r="C89" s="136"/>
      <c r="D89" s="140">
        <f>H87</f>
        <v>54520</v>
      </c>
      <c r="E89" s="144" t="s">
        <v>33</v>
      </c>
      <c r="F89" s="143">
        <f>H88</f>
        <v>0.016666666666666666</v>
      </c>
      <c r="G89" s="142" t="s">
        <v>34</v>
      </c>
      <c r="H89" s="146">
        <f>D89*F89</f>
        <v>908.66666666666663</v>
      </c>
    </row>
    <row r="90" ht="15.75" customHeight="1">
      <c r="A90" s="32"/>
      <c r="B90" s="32"/>
      <c r="C90" s="131"/>
      <c r="D90" s="130"/>
      <c r="E90" s="133"/>
      <c r="F90" s="132"/>
      <c r="G90" s="128"/>
      <c r="H90" s="130"/>
    </row>
    <row r="91" ht="15.75" customHeight="1">
      <c r="A91" s="147" t="s">
        <v>72</v>
      </c>
      <c r="B91" s="147"/>
      <c r="C91" s="147"/>
      <c r="D91" s="147"/>
      <c r="E91" s="147"/>
      <c r="F91" s="147"/>
      <c r="G91" s="148" t="s">
        <v>38</v>
      </c>
      <c r="H91" s="84">
        <f>SUM(H82+H89)</f>
        <v>12875.333333333332</v>
      </c>
    </row>
    <row r="92" ht="15.75" customHeight="1">
      <c r="A92" s="8"/>
      <c r="B92" s="8"/>
      <c r="C92" s="71"/>
      <c r="D92" s="57"/>
      <c r="E92" s="65"/>
      <c r="F92" s="8"/>
      <c r="G92" s="8"/>
      <c r="H92" s="65"/>
    </row>
    <row r="93" ht="15.75" customHeight="1">
      <c r="A93" s="149" t="s">
        <v>73</v>
      </c>
      <c r="B93" s="150"/>
      <c r="C93" s="151"/>
      <c r="D93" s="152"/>
      <c r="E93" s="153"/>
      <c r="F93" s="154"/>
      <c r="G93" s="155"/>
      <c r="H93" s="155"/>
    </row>
    <row r="94" ht="15.75" customHeight="1">
      <c r="A94" s="156"/>
      <c r="B94" s="156"/>
      <c r="C94" s="157"/>
      <c r="D94" s="158"/>
      <c r="E94" s="156"/>
      <c r="F94" s="155"/>
      <c r="G94" s="155"/>
      <c r="H94" s="155"/>
    </row>
    <row r="95" ht="15.75" customHeight="1">
      <c r="A95" s="159"/>
      <c r="B95" s="159"/>
      <c r="C95" s="160"/>
      <c r="D95" s="161" t="s">
        <v>5</v>
      </c>
      <c r="E95" s="162"/>
      <c r="F95" s="163" t="s">
        <v>45</v>
      </c>
      <c r="G95" s="160"/>
      <c r="H95" s="164" t="s">
        <v>74</v>
      </c>
    </row>
    <row r="96" ht="15.75" customHeight="1">
      <c r="A96" s="159" t="s">
        <v>75</v>
      </c>
      <c r="B96" s="165"/>
      <c r="C96" s="165"/>
      <c r="D96" s="166">
        <v>1</v>
      </c>
      <c r="E96" s="167" t="s">
        <v>33</v>
      </c>
      <c r="F96" s="168">
        <v>535000</v>
      </c>
      <c r="G96" s="169" t="s">
        <v>34</v>
      </c>
      <c r="H96" s="170">
        <f t="shared" ref="H96:H98" si="3">D96*F96</f>
        <v>535000</v>
      </c>
    </row>
    <row r="97" ht="15.75" customHeight="1">
      <c r="A97" s="171" t="s">
        <v>76</v>
      </c>
      <c r="B97" s="159"/>
      <c r="C97" s="160"/>
      <c r="D97" s="172">
        <v>1</v>
      </c>
      <c r="E97" s="167" t="s">
        <v>33</v>
      </c>
      <c r="F97" s="168">
        <v>225000</v>
      </c>
      <c r="G97" s="169" t="s">
        <v>34</v>
      </c>
      <c r="H97" s="170">
        <f t="shared" si="3"/>
        <v>225000</v>
      </c>
    </row>
    <row r="98" ht="15.75" customHeight="1">
      <c r="A98" s="165" t="s">
        <v>77</v>
      </c>
      <c r="B98" s="171"/>
      <c r="C98" s="173"/>
      <c r="D98" s="166">
        <v>1</v>
      </c>
      <c r="E98" s="167" t="s">
        <v>33</v>
      </c>
      <c r="F98" s="168">
        <v>55000</v>
      </c>
      <c r="G98" s="163" t="s">
        <v>34</v>
      </c>
      <c r="H98" s="170">
        <f t="shared" si="3"/>
        <v>55000</v>
      </c>
    </row>
    <row r="99" ht="15.75" customHeight="1">
      <c r="A99" s="174" t="s">
        <v>78</v>
      </c>
      <c r="B99" s="175"/>
      <c r="C99" s="175"/>
      <c r="D99" s="176"/>
      <c r="E99" s="177"/>
      <c r="F99" s="178"/>
      <c r="G99" s="163"/>
      <c r="H99" s="179">
        <f>SUM(H96:H98)</f>
        <v>815000</v>
      </c>
    </row>
    <row r="100" ht="15.75" customHeight="1">
      <c r="A100" s="174"/>
      <c r="B100" s="175"/>
      <c r="C100" s="175"/>
      <c r="D100" s="176"/>
      <c r="E100" s="177"/>
      <c r="F100" s="178"/>
      <c r="G100" s="163"/>
      <c r="H100" s="180"/>
    </row>
    <row r="101" ht="15.75" customHeight="1">
      <c r="A101" s="175"/>
      <c r="B101" s="175"/>
      <c r="C101" s="175"/>
      <c r="D101" s="181" t="s">
        <v>52</v>
      </c>
      <c r="E101" s="162"/>
      <c r="F101" s="163" t="s">
        <v>79</v>
      </c>
      <c r="G101" s="182"/>
      <c r="H101" s="183" t="s">
        <v>38</v>
      </c>
    </row>
    <row r="102" ht="15.75" customHeight="1">
      <c r="A102" s="184" t="s">
        <v>80</v>
      </c>
      <c r="B102" s="184"/>
      <c r="C102" s="184"/>
      <c r="D102" s="185">
        <f>SUM(H99)</f>
        <v>815000</v>
      </c>
      <c r="E102" s="177" t="s">
        <v>33</v>
      </c>
      <c r="F102" s="186">
        <v>0.0085000000000000006</v>
      </c>
      <c r="G102" s="163" t="s">
        <v>34</v>
      </c>
      <c r="H102" s="187">
        <f>D102*F102</f>
        <v>6927.5000000000009</v>
      </c>
    </row>
    <row r="103" ht="15.75" customHeight="1">
      <c r="A103" s="188"/>
      <c r="B103" s="188"/>
      <c r="C103" s="189"/>
      <c r="D103" s="190"/>
      <c r="E103" s="191"/>
      <c r="F103" s="192"/>
      <c r="G103" s="189"/>
      <c r="H103" s="193"/>
    </row>
    <row r="104" ht="15.75" customHeight="1">
      <c r="A104" s="194" t="s">
        <v>81</v>
      </c>
      <c r="B104" s="195"/>
      <c r="C104" s="195"/>
      <c r="D104" s="195"/>
      <c r="E104" s="195"/>
      <c r="F104" s="196"/>
      <c r="G104" s="197" t="s">
        <v>38</v>
      </c>
      <c r="H104" s="198">
        <f>H102</f>
        <v>6927.5000000000009</v>
      </c>
    </row>
    <row r="105" ht="15.75" customHeight="1">
      <c r="A105" s="8"/>
      <c r="B105" s="8"/>
      <c r="C105" s="71"/>
      <c r="D105" s="57"/>
      <c r="E105" s="65"/>
      <c r="F105" s="8"/>
      <c r="G105" s="8"/>
      <c r="H105" s="65"/>
    </row>
    <row r="106" ht="15.75" customHeight="1">
      <c r="A106" s="199" t="s">
        <v>82</v>
      </c>
      <c r="B106" s="119"/>
      <c r="C106" s="54"/>
      <c r="D106" s="54"/>
      <c r="E106" s="200"/>
      <c r="F106" s="201"/>
      <c r="G106" s="50"/>
      <c r="H106" s="202"/>
    </row>
    <row r="107" ht="15.75" customHeight="1">
      <c r="A107" s="203"/>
      <c r="B107" s="203"/>
      <c r="C107" s="8"/>
      <c r="D107" s="8" t="s">
        <v>83</v>
      </c>
      <c r="E107" s="50"/>
      <c r="F107" s="204" t="s">
        <v>84</v>
      </c>
      <c r="G107" s="50"/>
      <c r="H107" s="58" t="s">
        <v>38</v>
      </c>
    </row>
    <row r="108" ht="15.75" customHeight="1">
      <c r="A108" s="205" t="s">
        <v>85</v>
      </c>
      <c r="B108" s="78"/>
      <c r="C108" s="8"/>
      <c r="D108" s="206">
        <f t="shared" ref="D108:D109" si="4">SUM(F96:F97)</f>
        <v>760000</v>
      </c>
      <c r="E108" s="57" t="s">
        <v>33</v>
      </c>
      <c r="F108" s="207">
        <v>0.0083000000000000001</v>
      </c>
      <c r="G108" s="57" t="s">
        <v>34</v>
      </c>
      <c r="H108" s="208">
        <f t="shared" ref="H108:H109" si="5">(D108*F108)</f>
        <v>6308</v>
      </c>
    </row>
    <row r="109" ht="15.75" customHeight="1">
      <c r="A109" s="205" t="s">
        <v>86</v>
      </c>
      <c r="B109" s="78"/>
      <c r="C109" s="8"/>
      <c r="D109" s="206">
        <f t="shared" si="4"/>
        <v>280000</v>
      </c>
      <c r="E109" s="57" t="s">
        <v>33</v>
      </c>
      <c r="F109" s="207">
        <v>0.0016999999999999999</v>
      </c>
      <c r="G109" s="57" t="s">
        <v>34</v>
      </c>
      <c r="H109" s="208">
        <f t="shared" si="5"/>
        <v>476</v>
      </c>
    </row>
    <row r="110" ht="15.75" customHeight="1">
      <c r="A110" s="76"/>
      <c r="B110" s="76"/>
      <c r="C110" s="8"/>
      <c r="D110" s="8"/>
      <c r="E110" s="50"/>
      <c r="F110" s="201"/>
      <c r="G110" s="209"/>
      <c r="H110" s="20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ht="15.75" customHeight="1">
      <c r="A111" s="147" t="s">
        <v>87</v>
      </c>
      <c r="B111" s="147"/>
      <c r="C111" s="147"/>
      <c r="D111" s="147"/>
      <c r="E111" s="147"/>
      <c r="F111" s="147"/>
      <c r="G111" s="210" t="s">
        <v>38</v>
      </c>
      <c r="H111" s="84">
        <f>SUM(H108:H109)</f>
        <v>6784</v>
      </c>
    </row>
    <row r="112" ht="15.75" customHeight="1">
      <c r="A112" s="76"/>
      <c r="B112" s="76"/>
      <c r="C112" s="8"/>
      <c r="D112" s="8"/>
      <c r="E112" s="50"/>
      <c r="F112" s="201"/>
      <c r="G112" s="211"/>
      <c r="H112" s="93"/>
    </row>
    <row r="113" ht="15.75" customHeight="1">
      <c r="A113" s="85" t="s">
        <v>88</v>
      </c>
      <c r="B113" s="53"/>
      <c r="C113" s="54"/>
      <c r="D113" s="54"/>
      <c r="E113" s="55"/>
      <c r="F113" s="8"/>
      <c r="G113" s="8"/>
      <c r="H113" s="8"/>
    </row>
    <row r="114" ht="15.75" customHeight="1">
      <c r="A114" s="46"/>
      <c r="B114" s="57" t="s">
        <v>89</v>
      </c>
      <c r="C114" s="8"/>
      <c r="D114" s="57" t="s">
        <v>90</v>
      </c>
      <c r="E114" s="8"/>
      <c r="F114" s="57" t="s">
        <v>91</v>
      </c>
      <c r="G114" s="8"/>
      <c r="H114" s="65"/>
    </row>
    <row r="115" ht="15.75" customHeight="1">
      <c r="A115" s="46"/>
      <c r="B115" s="57" t="s">
        <v>38</v>
      </c>
      <c r="C115" s="76"/>
      <c r="D115" s="57" t="s">
        <v>92</v>
      </c>
      <c r="E115" s="8"/>
      <c r="F115" s="57" t="s">
        <v>93</v>
      </c>
      <c r="G115" s="8"/>
      <c r="H115" s="58" t="s">
        <v>38</v>
      </c>
    </row>
    <row r="116" ht="15.75" customHeight="1">
      <c r="A116" s="32" t="s">
        <v>94</v>
      </c>
      <c r="B116" s="212">
        <v>3188.5100000000002</v>
      </c>
      <c r="C116" s="57" t="s">
        <v>33</v>
      </c>
      <c r="D116" s="213">
        <v>1.3</v>
      </c>
      <c r="E116" s="57" t="s">
        <v>33</v>
      </c>
      <c r="F116" s="214">
        <v>4</v>
      </c>
      <c r="G116" s="57" t="s">
        <v>34</v>
      </c>
      <c r="H116" s="208">
        <f t="shared" ref="H116:H118" si="6">B116*D116*F116</f>
        <v>16580.252</v>
      </c>
    </row>
    <row r="117" ht="15.75" customHeight="1">
      <c r="A117" s="41" t="s">
        <v>95</v>
      </c>
      <c r="B117" s="212">
        <v>5148.2200000000003</v>
      </c>
      <c r="C117" s="215" t="s">
        <v>33</v>
      </c>
      <c r="D117" s="213">
        <v>1.3</v>
      </c>
      <c r="E117" s="215" t="s">
        <v>33</v>
      </c>
      <c r="F117" s="214">
        <f>$H$8</f>
        <v>1</v>
      </c>
      <c r="G117" s="215" t="s">
        <v>34</v>
      </c>
      <c r="H117" s="216">
        <f t="shared" si="6"/>
        <v>6692.6860000000006</v>
      </c>
    </row>
    <row r="118" ht="15.75" customHeight="1">
      <c r="A118" s="32" t="s">
        <v>96</v>
      </c>
      <c r="B118" s="212">
        <v>3749.1599999999999</v>
      </c>
      <c r="C118" s="57" t="s">
        <v>33</v>
      </c>
      <c r="D118" s="217">
        <v>1.3</v>
      </c>
      <c r="E118" s="57" t="s">
        <v>33</v>
      </c>
      <c r="F118" s="214">
        <v>2</v>
      </c>
      <c r="G118" s="57" t="s">
        <v>34</v>
      </c>
      <c r="H118" s="208">
        <f t="shared" si="6"/>
        <v>9747.8160000000007</v>
      </c>
    </row>
    <row r="119" ht="15.75" customHeight="1">
      <c r="A119" s="147" t="s">
        <v>97</v>
      </c>
      <c r="B119" s="147"/>
      <c r="C119" s="147"/>
      <c r="D119" s="147"/>
      <c r="E119" s="147"/>
      <c r="F119" s="147"/>
      <c r="G119" s="210" t="s">
        <v>38</v>
      </c>
      <c r="H119" s="84">
        <f>SUM(H116:H118)</f>
        <v>33020.754000000001</v>
      </c>
    </row>
    <row r="120" ht="15.75" customHeight="1">
      <c r="A120" s="8"/>
      <c r="B120" s="8"/>
      <c r="C120" s="8"/>
      <c r="D120" s="218"/>
      <c r="E120" s="8"/>
      <c r="F120" s="57"/>
      <c r="G120" s="8"/>
      <c r="H120" s="211"/>
    </row>
    <row r="121" ht="15.75" customHeight="1">
      <c r="A121" s="219" t="s">
        <v>98</v>
      </c>
      <c r="B121" s="53"/>
      <c r="C121" s="53"/>
      <c r="D121" s="54"/>
      <c r="E121" s="55"/>
      <c r="F121" s="220"/>
      <c r="G121" s="220"/>
      <c r="H121" s="220"/>
    </row>
    <row r="122" ht="15.75" customHeight="1">
      <c r="A122" s="122"/>
      <c r="B122" s="46"/>
      <c r="C122" s="46"/>
      <c r="D122" s="8"/>
      <c r="E122" s="8"/>
      <c r="F122" s="220"/>
      <c r="G122" s="220"/>
      <c r="H122" s="220"/>
    </row>
    <row r="123" ht="15.75" customHeight="1">
      <c r="A123" s="221" t="s">
        <v>99</v>
      </c>
      <c r="B123" s="57" t="s">
        <v>93</v>
      </c>
      <c r="C123" s="8"/>
      <c r="D123" s="57" t="s">
        <v>5</v>
      </c>
      <c r="E123" s="8"/>
      <c r="F123" s="64" t="s">
        <v>45</v>
      </c>
      <c r="G123" s="220"/>
      <c r="H123" s="58" t="s">
        <v>38</v>
      </c>
    </row>
    <row r="124" ht="15.75" customHeight="1">
      <c r="A124" s="20" t="s">
        <v>94</v>
      </c>
      <c r="B124" s="214">
        <v>4</v>
      </c>
      <c r="C124" s="57" t="s">
        <v>33</v>
      </c>
      <c r="D124" s="222">
        <v>1</v>
      </c>
      <c r="E124" s="57" t="s">
        <v>33</v>
      </c>
      <c r="F124" s="223">
        <v>460</v>
      </c>
      <c r="G124" s="57" t="s">
        <v>34</v>
      </c>
      <c r="H124" s="51">
        <f t="shared" ref="H124:H126" si="7">B124*D124*F124</f>
        <v>1840</v>
      </c>
    </row>
    <row r="125" ht="15.75" customHeight="1">
      <c r="A125" s="20" t="s">
        <v>95</v>
      </c>
      <c r="B125" s="214">
        <f>$H$8</f>
        <v>1</v>
      </c>
      <c r="C125" s="215" t="s">
        <v>33</v>
      </c>
      <c r="D125" s="224">
        <v>1</v>
      </c>
      <c r="E125" s="215" t="s">
        <v>33</v>
      </c>
      <c r="F125" s="223">
        <v>360</v>
      </c>
      <c r="G125" s="215" t="s">
        <v>34</v>
      </c>
      <c r="H125" s="225">
        <f t="shared" si="7"/>
        <v>360</v>
      </c>
    </row>
    <row r="126" ht="15.75" customHeight="1">
      <c r="A126" s="20" t="s">
        <v>96</v>
      </c>
      <c r="B126" s="214">
        <v>2</v>
      </c>
      <c r="C126" s="57" t="s">
        <v>33</v>
      </c>
      <c r="D126" s="222">
        <v>1</v>
      </c>
      <c r="E126" s="57" t="s">
        <v>33</v>
      </c>
      <c r="F126" s="223">
        <v>360</v>
      </c>
      <c r="G126" s="57" t="s">
        <v>34</v>
      </c>
      <c r="H126" s="51">
        <f t="shared" si="7"/>
        <v>720</v>
      </c>
    </row>
    <row r="127" ht="15.75" customHeight="1">
      <c r="A127" s="226" t="s">
        <v>100</v>
      </c>
      <c r="B127" s="227"/>
      <c r="C127" s="57"/>
      <c r="D127" s="222"/>
      <c r="E127" s="57"/>
      <c r="F127" s="223"/>
      <c r="G127" s="57"/>
      <c r="H127" s="79">
        <f>SUM(H124:H126)</f>
        <v>2920</v>
      </c>
    </row>
    <row r="128" ht="15.75" customHeight="1">
      <c r="A128" s="20"/>
      <c r="B128" s="73"/>
      <c r="C128" s="57"/>
      <c r="D128" s="222"/>
      <c r="E128" s="57"/>
      <c r="F128" s="223"/>
      <c r="G128" s="57"/>
      <c r="H128" s="51"/>
    </row>
    <row r="129" ht="15.75" customHeight="1">
      <c r="A129" s="221" t="s">
        <v>101</v>
      </c>
      <c r="B129" s="228" t="s">
        <v>102</v>
      </c>
      <c r="C129" s="15"/>
      <c r="D129" s="228" t="s">
        <v>103</v>
      </c>
      <c r="E129" s="15"/>
      <c r="F129" s="64" t="s">
        <v>45</v>
      </c>
      <c r="G129" s="228"/>
      <c r="H129" s="229" t="s">
        <v>38</v>
      </c>
    </row>
    <row r="130" s="45" customFormat="1" ht="15.75" customHeight="1">
      <c r="A130" s="32" t="s">
        <v>104</v>
      </c>
      <c r="B130" s="44">
        <v>6</v>
      </c>
      <c r="C130" s="57" t="s">
        <v>33</v>
      </c>
      <c r="D130" s="230">
        <v>2</v>
      </c>
      <c r="E130" s="39" t="s">
        <v>33</v>
      </c>
      <c r="F130" s="231">
        <v>63.920000000000002</v>
      </c>
      <c r="G130" s="57" t="s">
        <v>34</v>
      </c>
      <c r="H130" s="232">
        <f t="shared" ref="H130:H146" si="8">B130*D130*F130/12</f>
        <v>63.919999999999995</v>
      </c>
    </row>
    <row r="131" ht="15.75" customHeight="1">
      <c r="A131" s="20" t="s">
        <v>105</v>
      </c>
      <c r="B131" s="227">
        <v>6</v>
      </c>
      <c r="C131" s="57" t="s">
        <v>33</v>
      </c>
      <c r="D131" s="230">
        <v>4</v>
      </c>
      <c r="E131" s="57" t="s">
        <v>33</v>
      </c>
      <c r="F131" s="233">
        <v>63.920000000000002</v>
      </c>
      <c r="G131" s="57" t="s">
        <v>34</v>
      </c>
      <c r="H131" s="232">
        <f t="shared" si="8"/>
        <v>127.83999999999999</v>
      </c>
    </row>
    <row r="132" ht="15.75" customHeight="1">
      <c r="A132" s="20" t="s">
        <v>106</v>
      </c>
      <c r="B132" s="227">
        <v>6</v>
      </c>
      <c r="C132" s="57" t="s">
        <v>33</v>
      </c>
      <c r="D132" s="230">
        <v>4</v>
      </c>
      <c r="E132" s="57" t="s">
        <v>33</v>
      </c>
      <c r="F132" s="233">
        <v>75.859999999999999</v>
      </c>
      <c r="G132" s="57" t="s">
        <v>34</v>
      </c>
      <c r="H132" s="232">
        <f t="shared" si="8"/>
        <v>151.72</v>
      </c>
    </row>
    <row r="133" ht="15.75" customHeight="1">
      <c r="A133" s="20" t="s">
        <v>107</v>
      </c>
      <c r="B133" s="227">
        <v>6</v>
      </c>
      <c r="C133" s="57" t="s">
        <v>33</v>
      </c>
      <c r="D133" s="234">
        <v>2</v>
      </c>
      <c r="E133" s="215" t="s">
        <v>33</v>
      </c>
      <c r="F133" s="233">
        <v>75.859999999999999</v>
      </c>
      <c r="G133" s="57" t="s">
        <v>34</v>
      </c>
      <c r="H133" s="232">
        <f t="shared" si="8"/>
        <v>75.859999999999999</v>
      </c>
    </row>
    <row r="134" ht="15.75" customHeight="1">
      <c r="A134" s="20" t="s">
        <v>108</v>
      </c>
      <c r="B134" s="227">
        <v>4</v>
      </c>
      <c r="C134" s="57" t="s">
        <v>33</v>
      </c>
      <c r="D134" s="234">
        <v>4</v>
      </c>
      <c r="E134" s="215" t="s">
        <v>33</v>
      </c>
      <c r="F134" s="233">
        <v>77.980000000000004</v>
      </c>
      <c r="G134" s="57" t="s">
        <v>34</v>
      </c>
      <c r="H134" s="232">
        <f t="shared" si="8"/>
        <v>103.97333333333334</v>
      </c>
    </row>
    <row r="135" ht="15.75" customHeight="1">
      <c r="A135" s="20" t="s">
        <v>109</v>
      </c>
      <c r="B135" s="227">
        <v>2</v>
      </c>
      <c r="C135" s="57" t="s">
        <v>33</v>
      </c>
      <c r="D135" s="230">
        <v>2</v>
      </c>
      <c r="E135" s="57" t="s">
        <v>33</v>
      </c>
      <c r="F135" s="233">
        <v>77.980000000000004</v>
      </c>
      <c r="G135" s="57" t="s">
        <v>34</v>
      </c>
      <c r="H135" s="232">
        <f t="shared" si="8"/>
        <v>25.993333333333336</v>
      </c>
    </row>
    <row r="136" s="45" customFormat="1" ht="15.75" customHeight="1">
      <c r="A136" s="32" t="s">
        <v>110</v>
      </c>
      <c r="B136" s="44">
        <v>8</v>
      </c>
      <c r="C136" s="39" t="s">
        <v>33</v>
      </c>
      <c r="D136" s="235">
        <v>4</v>
      </c>
      <c r="E136" s="39" t="s">
        <v>33</v>
      </c>
      <c r="F136" s="231">
        <v>46</v>
      </c>
      <c r="G136" s="39" t="s">
        <v>34</v>
      </c>
      <c r="H136" s="232">
        <f t="shared" si="8"/>
        <v>122.66666666666667</v>
      </c>
    </row>
    <row r="137" s="45" customFormat="1" ht="15.75" customHeight="1">
      <c r="A137" s="32" t="s">
        <v>111</v>
      </c>
      <c r="B137" s="44">
        <v>3</v>
      </c>
      <c r="C137" s="39" t="s">
        <v>33</v>
      </c>
      <c r="D137" s="235">
        <v>2</v>
      </c>
      <c r="E137" s="236" t="s">
        <v>33</v>
      </c>
      <c r="F137" s="231">
        <v>46</v>
      </c>
      <c r="G137" s="39" t="s">
        <v>34</v>
      </c>
      <c r="H137" s="232">
        <f t="shared" si="8"/>
        <v>23</v>
      </c>
    </row>
    <row r="138" ht="15.75" customHeight="1">
      <c r="A138" s="32" t="s">
        <v>112</v>
      </c>
      <c r="B138" s="237">
        <v>3</v>
      </c>
      <c r="C138" s="39" t="s">
        <v>33</v>
      </c>
      <c r="D138" s="238">
        <v>1</v>
      </c>
      <c r="E138" s="39" t="s">
        <v>33</v>
      </c>
      <c r="F138" s="59">
        <v>72.909999999999997</v>
      </c>
      <c r="G138" s="39" t="s">
        <v>34</v>
      </c>
      <c r="H138" s="232">
        <f t="shared" si="8"/>
        <v>18.227499999999999</v>
      </c>
    </row>
    <row r="139" ht="15.75" customHeight="1">
      <c r="A139" s="20" t="s">
        <v>113</v>
      </c>
      <c r="B139" s="227">
        <v>24</v>
      </c>
      <c r="C139" s="57" t="s">
        <v>33</v>
      </c>
      <c r="D139" s="230">
        <v>4</v>
      </c>
      <c r="E139" s="57" t="s">
        <v>33</v>
      </c>
      <c r="F139" s="233">
        <v>10.5</v>
      </c>
      <c r="G139" s="57" t="s">
        <v>34</v>
      </c>
      <c r="H139" s="232">
        <f t="shared" si="8"/>
        <v>84</v>
      </c>
    </row>
    <row r="140" ht="15.75" customHeight="1">
      <c r="A140" s="20" t="s">
        <v>114</v>
      </c>
      <c r="B140" s="227">
        <v>2</v>
      </c>
      <c r="C140" s="57" t="s">
        <v>33</v>
      </c>
      <c r="D140" s="230">
        <v>1</v>
      </c>
      <c r="E140" s="57" t="s">
        <v>33</v>
      </c>
      <c r="F140" s="233">
        <v>29.899999999999999</v>
      </c>
      <c r="G140" s="57" t="s">
        <v>34</v>
      </c>
      <c r="H140" s="232">
        <f t="shared" si="8"/>
        <v>4.9833333333333334</v>
      </c>
    </row>
    <row r="141" ht="15.75" customHeight="1">
      <c r="A141" s="20" t="s">
        <v>115</v>
      </c>
      <c r="B141" s="227">
        <v>2</v>
      </c>
      <c r="C141" s="57" t="s">
        <v>33</v>
      </c>
      <c r="D141" s="230">
        <v>2</v>
      </c>
      <c r="E141" s="57" t="s">
        <v>33</v>
      </c>
      <c r="F141" s="233">
        <v>18.989999999999998</v>
      </c>
      <c r="G141" s="57" t="s">
        <v>34</v>
      </c>
      <c r="H141" s="232">
        <f t="shared" si="8"/>
        <v>6.3299999999999992</v>
      </c>
    </row>
    <row r="142" s="45" customFormat="1" ht="15.75" customHeight="1">
      <c r="A142" s="32" t="s">
        <v>116</v>
      </c>
      <c r="B142" s="44">
        <v>1</v>
      </c>
      <c r="C142" s="39" t="s">
        <v>33</v>
      </c>
      <c r="D142" s="235">
        <v>8</v>
      </c>
      <c r="E142" s="39" t="s">
        <v>33</v>
      </c>
      <c r="F142" s="231">
        <v>250</v>
      </c>
      <c r="G142" s="39" t="s">
        <v>34</v>
      </c>
      <c r="H142" s="232">
        <f t="shared" si="8"/>
        <v>166.66666666666666</v>
      </c>
    </row>
    <row r="143" s="45" customFormat="1" ht="15.75" customHeight="1">
      <c r="A143" s="32" t="s">
        <v>117</v>
      </c>
      <c r="B143" s="44">
        <v>1</v>
      </c>
      <c r="C143" s="39" t="s">
        <v>33</v>
      </c>
      <c r="D143" s="235">
        <v>2</v>
      </c>
      <c r="E143" s="39" t="s">
        <v>33</v>
      </c>
      <c r="F143" s="231">
        <v>250</v>
      </c>
      <c r="G143" s="39" t="s">
        <v>34</v>
      </c>
      <c r="H143" s="232">
        <f t="shared" si="8"/>
        <v>41.666666666666664</v>
      </c>
    </row>
    <row r="144" ht="15.75" customHeight="1">
      <c r="A144" s="20" t="s">
        <v>118</v>
      </c>
      <c r="B144" s="227">
        <v>24</v>
      </c>
      <c r="C144" s="57" t="s">
        <v>33</v>
      </c>
      <c r="D144" s="230">
        <v>4</v>
      </c>
      <c r="E144" s="57" t="s">
        <v>33</v>
      </c>
      <c r="F144" s="233">
        <v>25.989999999999998</v>
      </c>
      <c r="G144" s="57" t="s">
        <v>34</v>
      </c>
      <c r="H144" s="232">
        <f t="shared" si="8"/>
        <v>207.91999999999999</v>
      </c>
    </row>
    <row r="145" ht="15.75" customHeight="1">
      <c r="A145" s="20" t="s">
        <v>119</v>
      </c>
      <c r="B145" s="227">
        <v>1</v>
      </c>
      <c r="C145" s="57" t="s">
        <v>33</v>
      </c>
      <c r="D145" s="230">
        <v>8</v>
      </c>
      <c r="E145" s="57" t="s">
        <v>33</v>
      </c>
      <c r="F145" s="233">
        <v>4.2400000000000002</v>
      </c>
      <c r="G145" s="57" t="s">
        <v>34</v>
      </c>
      <c r="H145" s="232">
        <f t="shared" si="8"/>
        <v>2.8266666666666667</v>
      </c>
    </row>
    <row r="146" ht="15.75" customHeight="1">
      <c r="A146" s="20" t="s">
        <v>120</v>
      </c>
      <c r="B146" s="227">
        <v>1</v>
      </c>
      <c r="C146" s="57" t="s">
        <v>33</v>
      </c>
      <c r="D146" s="230">
        <v>8</v>
      </c>
      <c r="E146" s="57" t="s">
        <v>33</v>
      </c>
      <c r="F146" s="233">
        <v>14.5</v>
      </c>
      <c r="G146" s="57" t="s">
        <v>34</v>
      </c>
      <c r="H146" s="232">
        <f t="shared" si="8"/>
        <v>9.6666666666666661</v>
      </c>
    </row>
    <row r="147" ht="15.75" customHeight="1">
      <c r="A147" s="226" t="s">
        <v>121</v>
      </c>
      <c r="B147" s="227"/>
      <c r="C147" s="57"/>
      <c r="D147" s="239"/>
      <c r="E147" s="57"/>
      <c r="F147" s="64"/>
      <c r="G147" s="57"/>
      <c r="H147" s="75">
        <f>SUM(H130:H146)</f>
        <v>1237.2608333333333</v>
      </c>
    </row>
    <row r="148" ht="15.75" customHeight="1">
      <c r="A148" s="8"/>
      <c r="B148" s="240"/>
      <c r="C148" s="8"/>
      <c r="D148" s="241"/>
      <c r="E148" s="57"/>
      <c r="F148" s="223"/>
      <c r="G148" s="57"/>
      <c r="H148" s="208"/>
    </row>
    <row r="149" ht="15.75" customHeight="1">
      <c r="A149" s="147" t="s">
        <v>122</v>
      </c>
      <c r="B149" s="147"/>
      <c r="C149" s="147"/>
      <c r="D149" s="147"/>
      <c r="E149" s="147"/>
      <c r="F149" s="147"/>
      <c r="G149" s="210" t="s">
        <v>38</v>
      </c>
      <c r="H149" s="84">
        <f>H147+H127</f>
        <v>4157.2608333333337</v>
      </c>
    </row>
    <row r="150" ht="15.75" customHeight="1">
      <c r="A150" s="8"/>
      <c r="B150" s="46"/>
      <c r="C150" s="8"/>
      <c r="D150" s="50"/>
      <c r="E150" s="220"/>
      <c r="F150" s="50"/>
      <c r="G150" s="211"/>
      <c r="H150" s="93"/>
    </row>
    <row r="151" ht="15.75" customHeight="1">
      <c r="A151" s="242" t="s">
        <v>123</v>
      </c>
      <c r="B151" s="119"/>
      <c r="C151" s="118"/>
      <c r="D151" s="118"/>
      <c r="E151" s="55"/>
      <c r="F151" s="8"/>
      <c r="G151" s="8"/>
      <c r="H151" s="8"/>
    </row>
    <row r="152" ht="15.75" customHeight="1">
      <c r="A152" s="56"/>
      <c r="B152" s="203"/>
      <c r="C152" s="76"/>
      <c r="D152" s="76"/>
      <c r="E152" s="8"/>
      <c r="F152" s="8"/>
      <c r="G152" s="8"/>
      <c r="H152" s="8"/>
    </row>
    <row r="153" ht="15.75" customHeight="1">
      <c r="A153" s="8"/>
      <c r="B153" s="65" t="s">
        <v>124</v>
      </c>
      <c r="C153" s="8"/>
      <c r="D153" s="57" t="s">
        <v>5</v>
      </c>
      <c r="E153" s="76"/>
      <c r="F153" s="65" t="s">
        <v>125</v>
      </c>
      <c r="G153" s="8"/>
      <c r="H153" s="218" t="s">
        <v>38</v>
      </c>
    </row>
    <row r="154" ht="15.75" customHeight="1">
      <c r="A154" s="20" t="s">
        <v>126</v>
      </c>
      <c r="B154" s="243">
        <v>4593.2399999999998</v>
      </c>
      <c r="C154" s="57" t="s">
        <v>33</v>
      </c>
      <c r="D154" s="244">
        <v>1</v>
      </c>
      <c r="E154" s="57" t="s">
        <v>58</v>
      </c>
      <c r="F154" s="65">
        <v>12</v>
      </c>
      <c r="G154" s="57" t="s">
        <v>34</v>
      </c>
      <c r="H154" s="208">
        <f t="shared" ref="H154:H159" si="9">(B154*D154/F154)</f>
        <v>382.76999999999998</v>
      </c>
    </row>
    <row r="155" ht="15.75" customHeight="1">
      <c r="A155" s="20" t="s">
        <v>127</v>
      </c>
      <c r="B155" s="245">
        <v>1018.9400000000001</v>
      </c>
      <c r="C155" s="57" t="s">
        <v>33</v>
      </c>
      <c r="D155" s="244">
        <v>1</v>
      </c>
      <c r="E155" s="57" t="s">
        <v>58</v>
      </c>
      <c r="F155" s="65">
        <v>12</v>
      </c>
      <c r="G155" s="57" t="s">
        <v>34</v>
      </c>
      <c r="H155" s="208">
        <f t="shared" si="9"/>
        <v>84.911666666666676</v>
      </c>
    </row>
    <row r="156" ht="15.75" customHeight="1">
      <c r="A156" s="20" t="s">
        <v>128</v>
      </c>
      <c r="B156" s="246">
        <v>142.69</v>
      </c>
      <c r="C156" s="57" t="s">
        <v>33</v>
      </c>
      <c r="D156" s="222">
        <f>SUM(D154)</f>
        <v>1</v>
      </c>
      <c r="E156" s="57" t="s">
        <v>58</v>
      </c>
      <c r="F156" s="57">
        <v>12</v>
      </c>
      <c r="G156" s="57" t="s">
        <v>34</v>
      </c>
      <c r="H156" s="208">
        <f t="shared" si="9"/>
        <v>11.890833333333333</v>
      </c>
    </row>
    <row r="157" ht="16.5" customHeight="1">
      <c r="A157" s="20" t="s">
        <v>129</v>
      </c>
      <c r="B157" s="246">
        <v>142.69</v>
      </c>
      <c r="C157" s="57" t="s">
        <v>33</v>
      </c>
      <c r="D157" s="222">
        <f>$D$155</f>
        <v>1</v>
      </c>
      <c r="E157" s="57" t="s">
        <v>58</v>
      </c>
      <c r="F157" s="57">
        <v>12</v>
      </c>
      <c r="G157" s="57" t="s">
        <v>34</v>
      </c>
      <c r="H157" s="208">
        <f t="shared" si="9"/>
        <v>11.890833333333333</v>
      </c>
    </row>
    <row r="158" ht="16.5" customHeight="1">
      <c r="A158" s="20" t="s">
        <v>130</v>
      </c>
      <c r="B158" s="246">
        <v>5151.0799999999999</v>
      </c>
      <c r="C158" s="57" t="s">
        <v>33</v>
      </c>
      <c r="D158" s="222">
        <v>1</v>
      </c>
      <c r="E158" s="57" t="s">
        <v>58</v>
      </c>
      <c r="F158" s="57">
        <v>12</v>
      </c>
      <c r="G158" s="57"/>
      <c r="H158" s="208">
        <f t="shared" si="9"/>
        <v>429.25666666666666</v>
      </c>
    </row>
    <row r="159" ht="16.5" customHeight="1">
      <c r="A159" s="20" t="s">
        <v>131</v>
      </c>
      <c r="B159" s="246">
        <v>547.34000000000003</v>
      </c>
      <c r="C159" s="57" t="s">
        <v>33</v>
      </c>
      <c r="D159" s="222">
        <f>SUM(D154)</f>
        <v>1</v>
      </c>
      <c r="E159" s="57" t="s">
        <v>58</v>
      </c>
      <c r="F159" s="57">
        <v>24</v>
      </c>
      <c r="G159" s="57" t="s">
        <v>34</v>
      </c>
      <c r="H159" s="208">
        <f t="shared" si="9"/>
        <v>22.805833333333336</v>
      </c>
    </row>
    <row r="160" ht="16.5" customHeight="1">
      <c r="A160" s="20"/>
      <c r="B160" s="246"/>
      <c r="C160" s="57"/>
      <c r="D160" s="222"/>
      <c r="E160" s="57"/>
      <c r="F160" s="57"/>
      <c r="G160" s="57"/>
      <c r="H160" s="208"/>
    </row>
    <row r="161" ht="15.75" customHeight="1">
      <c r="A161" s="147" t="s">
        <v>132</v>
      </c>
      <c r="B161" s="147"/>
      <c r="C161" s="147"/>
      <c r="D161" s="147"/>
      <c r="E161" s="147"/>
      <c r="F161" s="147"/>
      <c r="G161" s="210" t="s">
        <v>38</v>
      </c>
      <c r="H161" s="84">
        <f>SUM(H154:H159)</f>
        <v>943.52583333333337</v>
      </c>
    </row>
    <row r="162" ht="15.75" customHeight="1">
      <c r="A162" s="8"/>
      <c r="B162" s="8"/>
      <c r="C162" s="8"/>
      <c r="D162" s="50"/>
      <c r="E162" s="220"/>
      <c r="F162" s="220"/>
      <c r="G162" s="50"/>
      <c r="H162" s="220"/>
    </row>
    <row r="163" ht="15.75" customHeight="1">
      <c r="A163" s="85" t="s">
        <v>133</v>
      </c>
      <c r="B163" s="53"/>
      <c r="C163" s="53"/>
      <c r="D163" s="54"/>
      <c r="E163" s="55"/>
      <c r="F163" s="220"/>
      <c r="G163" s="50"/>
      <c r="H163" s="220"/>
    </row>
    <row r="164" ht="15.75" customHeight="1">
      <c r="B164" s="8"/>
      <c r="C164" s="8"/>
      <c r="D164" s="74" t="s">
        <v>45</v>
      </c>
      <c r="E164" s="8"/>
      <c r="F164" s="57" t="s">
        <v>5</v>
      </c>
      <c r="G164" s="8"/>
      <c r="H164" s="247" t="s">
        <v>38</v>
      </c>
    </row>
    <row r="165" ht="15.75" customHeight="1">
      <c r="A165" s="8" t="s">
        <v>134</v>
      </c>
      <c r="B165" s="8"/>
      <c r="C165" s="8"/>
      <c r="D165" s="90">
        <v>180</v>
      </c>
      <c r="E165" s="39" t="s">
        <v>33</v>
      </c>
      <c r="F165" s="248">
        <v>4</v>
      </c>
      <c r="G165" s="57" t="s">
        <v>34</v>
      </c>
      <c r="H165" s="249">
        <f t="shared" ref="H165:H166" si="10">D165*F165</f>
        <v>720</v>
      </c>
    </row>
    <row r="166" ht="15.75" customHeight="1">
      <c r="A166" s="8" t="s">
        <v>135</v>
      </c>
      <c r="B166" s="8"/>
      <c r="C166" s="8"/>
      <c r="D166" s="90">
        <v>60</v>
      </c>
      <c r="E166" s="39" t="s">
        <v>33</v>
      </c>
      <c r="F166" s="248">
        <v>1</v>
      </c>
      <c r="G166" s="57" t="s">
        <v>34</v>
      </c>
      <c r="H166" s="249">
        <f t="shared" si="10"/>
        <v>60</v>
      </c>
    </row>
    <row r="167" ht="15.75" customHeight="1">
      <c r="A167" s="8"/>
      <c r="B167" s="8"/>
      <c r="C167" s="8"/>
      <c r="D167" s="50"/>
      <c r="E167" s="39"/>
      <c r="F167" s="42"/>
      <c r="G167" s="57"/>
      <c r="H167" s="250"/>
    </row>
    <row r="168" ht="15.75" customHeight="1">
      <c r="A168" s="147" t="s">
        <v>136</v>
      </c>
      <c r="B168" s="147"/>
      <c r="C168" s="147"/>
      <c r="D168" s="147"/>
      <c r="E168" s="147"/>
      <c r="F168" s="147"/>
      <c r="G168" s="210" t="s">
        <v>38</v>
      </c>
      <c r="H168" s="84">
        <f>SUM(H165:H166)</f>
        <v>780</v>
      </c>
    </row>
    <row r="169" ht="15.75" customHeight="1">
      <c r="A169" s="203"/>
      <c r="B169" s="203"/>
      <c r="C169" s="203"/>
      <c r="D169" s="203"/>
      <c r="E169" s="203"/>
      <c r="F169" s="203"/>
      <c r="G169" s="211"/>
      <c r="H169" s="93"/>
    </row>
    <row r="170" ht="15.75" customHeight="1">
      <c r="A170" s="199" t="s">
        <v>137</v>
      </c>
      <c r="B170" s="119"/>
      <c r="C170" s="118"/>
      <c r="D170" s="118"/>
      <c r="E170" s="55"/>
      <c r="F170" s="220"/>
      <c r="G170" s="50"/>
      <c r="H170" s="220"/>
    </row>
    <row r="171" ht="15.75" customHeight="1">
      <c r="A171" s="203"/>
      <c r="B171" s="203"/>
      <c r="C171" s="76"/>
      <c r="D171" s="76"/>
      <c r="E171" s="8"/>
      <c r="F171" s="220"/>
      <c r="G171" s="50"/>
      <c r="H171" s="220"/>
    </row>
    <row r="172" s="45" customFormat="1" ht="15.75" customHeight="1">
      <c r="A172" s="251" t="s">
        <v>138</v>
      </c>
      <c r="B172" s="252"/>
      <c r="C172" s="252"/>
      <c r="D172" s="253"/>
      <c r="E172" s="254"/>
      <c r="F172" s="254"/>
      <c r="G172" s="255" t="s">
        <v>34</v>
      </c>
      <c r="H172" s="256">
        <v>10453.469999999999</v>
      </c>
    </row>
    <row r="173" ht="15.75" customHeight="1">
      <c r="A173" s="8"/>
      <c r="B173" s="8"/>
      <c r="C173" s="8"/>
      <c r="D173" s="50"/>
      <c r="E173" s="220"/>
      <c r="F173" s="220"/>
      <c r="G173" s="50"/>
      <c r="H173" s="220"/>
    </row>
    <row r="174" ht="15.75" customHeight="1">
      <c r="A174" s="147" t="s">
        <v>139</v>
      </c>
      <c r="B174" s="147"/>
      <c r="C174" s="147"/>
      <c r="D174" s="147"/>
      <c r="E174" s="147"/>
      <c r="F174" s="147"/>
      <c r="G174" s="210" t="s">
        <v>38</v>
      </c>
      <c r="H174" s="84">
        <f>H172</f>
        <v>10453.469999999999</v>
      </c>
    </row>
    <row r="175" ht="15.75" customHeight="1">
      <c r="A175" s="199"/>
      <c r="B175" s="119"/>
      <c r="C175" s="119"/>
      <c r="D175" s="119"/>
      <c r="E175" s="257"/>
      <c r="F175" s="258"/>
      <c r="G175" s="211"/>
      <c r="H175" s="93"/>
    </row>
    <row r="176" ht="15.75" customHeight="1">
      <c r="A176" s="199" t="s">
        <v>140</v>
      </c>
      <c r="B176" s="119"/>
      <c r="C176" s="118"/>
      <c r="D176" s="118"/>
      <c r="E176" s="55"/>
      <c r="F176" s="259"/>
      <c r="G176" s="50"/>
      <c r="H176" s="220"/>
    </row>
    <row r="177" ht="15.75" customHeight="1">
      <c r="A177" s="260"/>
      <c r="B177" s="260"/>
      <c r="C177" s="261"/>
      <c r="D177" s="261"/>
      <c r="E177" s="262"/>
      <c r="F177" s="263"/>
      <c r="G177" s="264"/>
      <c r="H177" s="265"/>
    </row>
    <row r="178" ht="15.75" customHeight="1">
      <c r="A178" s="266" t="s">
        <v>141</v>
      </c>
      <c r="B178" s="267"/>
      <c r="C178" s="268"/>
      <c r="D178" s="269">
        <v>190000</v>
      </c>
      <c r="E178" s="270" t="s">
        <v>33</v>
      </c>
      <c r="F178" s="271">
        <v>0.050000000000000003</v>
      </c>
      <c r="G178" s="272" t="s">
        <v>34</v>
      </c>
      <c r="H178" s="273">
        <f>D178*F178</f>
        <v>9500</v>
      </c>
    </row>
    <row r="179" ht="15.75" customHeight="1">
      <c r="A179" s="49"/>
      <c r="B179" s="49"/>
      <c r="C179" s="274"/>
      <c r="D179" s="275"/>
      <c r="E179" s="276"/>
      <c r="F179" s="276"/>
      <c r="G179" s="277"/>
      <c r="H179" s="278"/>
    </row>
    <row r="180" ht="15.75" customHeight="1">
      <c r="A180" s="199" t="s">
        <v>142</v>
      </c>
      <c r="B180" s="119"/>
      <c r="C180" s="119"/>
      <c r="D180" s="119"/>
      <c r="E180" s="119"/>
      <c r="F180" s="257"/>
      <c r="G180" s="210" t="s">
        <v>38</v>
      </c>
      <c r="H180" s="84">
        <f>SUM(H178)</f>
        <v>9500</v>
      </c>
    </row>
    <row r="181" ht="15.75" customHeight="1">
      <c r="A181" s="203"/>
      <c r="B181" s="203"/>
      <c r="C181" s="203"/>
      <c r="D181" s="203"/>
      <c r="E181" s="203"/>
      <c r="F181" s="203"/>
      <c r="G181" s="211"/>
      <c r="H181" s="93"/>
    </row>
    <row r="182" s="279" customFormat="1" ht="15.75" customHeight="1">
      <c r="A182" s="280" t="s">
        <v>143</v>
      </c>
      <c r="B182" s="281"/>
      <c r="C182" s="282"/>
      <c r="D182" s="283"/>
      <c r="E182" s="282"/>
      <c r="F182" s="282"/>
      <c r="G182" s="284" t="s">
        <v>38</v>
      </c>
      <c r="H182" s="285">
        <f>(12*1500)</f>
        <v>18000</v>
      </c>
      <c r="I182" s="286"/>
      <c r="J182" s="286"/>
      <c r="K182" s="286"/>
      <c r="L182" s="286"/>
      <c r="M182" s="286"/>
      <c r="N182" s="286"/>
      <c r="O182" s="286"/>
      <c r="P182" s="286"/>
      <c r="Q182" s="286"/>
      <c r="R182" s="286"/>
      <c r="S182" s="286"/>
      <c r="T182" s="286"/>
      <c r="U182" s="286"/>
      <c r="V182" s="286"/>
      <c r="W182" s="286"/>
      <c r="X182" s="286"/>
      <c r="Y182" s="286"/>
      <c r="Z182" s="286"/>
      <c r="AA182" s="286"/>
      <c r="AB182" s="286"/>
      <c r="AC182" s="286"/>
      <c r="AD182" s="286"/>
      <c r="AE182" s="286"/>
      <c r="AF182" s="286"/>
      <c r="AG182" s="286"/>
      <c r="AH182" s="286"/>
      <c r="AI182" s="286"/>
      <c r="AJ182" s="286"/>
      <c r="AK182" s="286"/>
      <c r="AL182" s="286"/>
      <c r="AM182" s="286"/>
      <c r="AN182" s="286"/>
      <c r="AO182" s="286"/>
      <c r="AP182" s="286"/>
      <c r="AQ182" s="286"/>
      <c r="AR182" s="286"/>
      <c r="AS182" s="286"/>
      <c r="AT182" s="286"/>
      <c r="AU182" s="286"/>
      <c r="AV182" s="286"/>
      <c r="AW182" s="286"/>
      <c r="AX182" s="286"/>
      <c r="AY182" s="286"/>
      <c r="AZ182" s="286"/>
      <c r="BA182" s="286"/>
      <c r="BB182" s="286"/>
      <c r="BC182" s="286"/>
      <c r="BD182" s="286"/>
      <c r="BE182" s="286"/>
      <c r="BF182" s="286"/>
      <c r="BG182" s="286"/>
      <c r="BH182" s="286"/>
      <c r="BI182" s="286"/>
      <c r="BJ182" s="286"/>
      <c r="BK182" s="286"/>
      <c r="BL182" s="286"/>
      <c r="BM182" s="286"/>
      <c r="BN182" s="286"/>
      <c r="BO182" s="286"/>
      <c r="BP182" s="286"/>
      <c r="BQ182" s="286"/>
      <c r="BR182" s="286"/>
      <c r="BS182" s="286"/>
      <c r="BT182" s="286"/>
      <c r="BU182" s="286"/>
      <c r="BV182" s="286"/>
      <c r="BW182" s="286"/>
      <c r="BX182" s="286"/>
      <c r="BY182" s="286"/>
      <c r="BZ182" s="286"/>
      <c r="CA182" s="286"/>
      <c r="CB182" s="286"/>
      <c r="CC182" s="286"/>
      <c r="CD182" s="286"/>
      <c r="CE182" s="286"/>
      <c r="CF182" s="286"/>
      <c r="CG182" s="286"/>
      <c r="CH182" s="286"/>
      <c r="CI182" s="286"/>
      <c r="CJ182" s="286"/>
      <c r="CK182" s="286"/>
      <c r="CL182" s="286"/>
      <c r="CM182" s="286"/>
      <c r="CN182" s="286"/>
      <c r="CO182" s="286"/>
      <c r="CP182" s="286"/>
      <c r="CQ182" s="286"/>
      <c r="CR182" s="286"/>
      <c r="CS182" s="286"/>
      <c r="CT182" s="286"/>
      <c r="CU182" s="286"/>
      <c r="CV182" s="286"/>
      <c r="CW182" s="286"/>
      <c r="CX182" s="286"/>
      <c r="CY182" s="286"/>
      <c r="CZ182" s="286"/>
      <c r="DA182" s="286"/>
      <c r="DB182" s="286"/>
      <c r="DC182" s="286"/>
      <c r="DD182" s="286"/>
      <c r="DE182" s="286"/>
      <c r="DF182" s="286"/>
      <c r="DG182" s="286"/>
      <c r="DH182" s="286"/>
      <c r="DI182" s="286"/>
      <c r="DJ182" s="279"/>
      <c r="DK182" s="279"/>
      <c r="DL182" s="279"/>
      <c r="DM182" s="279"/>
      <c r="DN182" s="279"/>
      <c r="DO182" s="279"/>
      <c r="DP182" s="279"/>
      <c r="DQ182" s="279"/>
      <c r="DR182" s="279"/>
      <c r="DS182" s="279"/>
      <c r="DT182" s="279"/>
      <c r="DU182" s="279"/>
      <c r="DV182" s="279"/>
      <c r="DW182" s="279"/>
      <c r="DX182" s="279"/>
      <c r="DY182" s="279"/>
      <c r="DZ182" s="279"/>
      <c r="EA182" s="279"/>
      <c r="EB182" s="279"/>
      <c r="EC182" s="279"/>
      <c r="ED182" s="279"/>
      <c r="EE182" s="279"/>
      <c r="EF182" s="279"/>
      <c r="EG182" s="279"/>
      <c r="EH182" s="279"/>
      <c r="EI182" s="279"/>
      <c r="EJ182" s="279"/>
      <c r="EK182" s="279"/>
      <c r="EL182" s="279"/>
      <c r="EM182" s="279"/>
      <c r="EN182" s="279"/>
      <c r="EO182" s="279"/>
      <c r="EP182" s="279"/>
      <c r="EQ182" s="279"/>
      <c r="ER182" s="279"/>
      <c r="ES182" s="279"/>
      <c r="ET182" s="279"/>
      <c r="EU182" s="279"/>
      <c r="EV182" s="279"/>
      <c r="EW182" s="279"/>
      <c r="EX182" s="279"/>
      <c r="EY182" s="279"/>
      <c r="EZ182" s="279"/>
      <c r="FA182" s="279"/>
      <c r="FB182" s="279"/>
      <c r="FC182" s="279"/>
      <c r="FD182" s="279"/>
      <c r="FE182" s="279"/>
      <c r="FF182" s="279"/>
      <c r="FG182" s="279"/>
      <c r="FH182" s="279"/>
      <c r="FI182" s="279"/>
      <c r="FJ182" s="279"/>
      <c r="FK182" s="279"/>
      <c r="FL182" s="279"/>
      <c r="FM182" s="279"/>
      <c r="FN182" s="279"/>
      <c r="FO182" s="279"/>
      <c r="FP182" s="279"/>
      <c r="FQ182" s="279"/>
      <c r="FR182" s="279"/>
      <c r="FS182" s="279"/>
      <c r="FT182" s="279"/>
      <c r="FU182" s="279"/>
      <c r="FV182" s="279"/>
      <c r="FW182" s="279"/>
      <c r="FX182" s="279"/>
      <c r="FY182" s="279"/>
      <c r="FZ182" s="279"/>
      <c r="GA182" s="279"/>
      <c r="GB182" s="279"/>
      <c r="GC182" s="279"/>
      <c r="GD182" s="279"/>
      <c r="GE182" s="279"/>
      <c r="GF182" s="279"/>
      <c r="GG182" s="279"/>
      <c r="GH182" s="279"/>
      <c r="GI182" s="279"/>
      <c r="GJ182" s="279"/>
      <c r="GK182" s="279"/>
      <c r="GL182" s="279"/>
      <c r="GM182" s="279"/>
      <c r="GN182" s="279"/>
      <c r="GO182" s="279"/>
      <c r="GP182" s="279"/>
      <c r="GQ182" s="279"/>
      <c r="GR182" s="279"/>
      <c r="GS182" s="279"/>
      <c r="GT182" s="279"/>
      <c r="GU182" s="279"/>
      <c r="GV182" s="279"/>
      <c r="GW182" s="279"/>
      <c r="GX182" s="279"/>
      <c r="GY182" s="279"/>
      <c r="GZ182" s="279"/>
      <c r="HA182" s="279"/>
      <c r="HB182" s="279"/>
      <c r="HC182" s="279"/>
      <c r="HD182" s="279"/>
      <c r="HE182" s="279"/>
      <c r="HF182" s="279"/>
      <c r="HG182" s="279"/>
      <c r="HH182" s="279"/>
      <c r="HI182" s="279"/>
      <c r="HJ182" s="279"/>
      <c r="HK182" s="279"/>
      <c r="HL182" s="279"/>
      <c r="HM182" s="279"/>
      <c r="HN182" s="279"/>
      <c r="HO182" s="279"/>
      <c r="HP182" s="279"/>
      <c r="HQ182" s="279"/>
      <c r="HR182" s="279"/>
      <c r="HS182" s="279"/>
      <c r="HT182" s="279"/>
      <c r="HU182" s="279"/>
      <c r="HV182" s="279"/>
      <c r="HW182" s="279"/>
      <c r="HX182" s="279"/>
      <c r="HY182" s="279"/>
      <c r="HZ182" s="279"/>
      <c r="IA182" s="279"/>
      <c r="IB182" s="279"/>
      <c r="IC182" s="279"/>
      <c r="ID182" s="279"/>
      <c r="IE182" s="279"/>
      <c r="IF182" s="279"/>
      <c r="IG182" s="279"/>
      <c r="IH182" s="279"/>
      <c r="II182" s="279"/>
      <c r="IJ182" s="279"/>
      <c r="IK182" s="279"/>
      <c r="IL182" s="279"/>
      <c r="IM182" s="279"/>
      <c r="IN182" s="279"/>
      <c r="IO182" s="279"/>
      <c r="IP182" s="279"/>
      <c r="IQ182" s="279"/>
      <c r="IR182" s="279"/>
      <c r="IS182" s="279"/>
      <c r="IT182" s="279"/>
      <c r="IU182" s="279"/>
      <c r="IV182" s="279"/>
      <c r="IW182" s="279"/>
    </row>
    <row r="183" s="279" customFormat="1" ht="15.75" customHeight="1">
      <c r="A183" s="50" t="s">
        <v>144</v>
      </c>
      <c r="B183" s="115"/>
      <c r="C183" s="65"/>
      <c r="D183" s="8"/>
      <c r="E183" s="65"/>
      <c r="F183" s="65"/>
      <c r="G183" s="287"/>
      <c r="H183" s="117"/>
      <c r="I183" s="286"/>
      <c r="J183" s="286"/>
      <c r="K183" s="286"/>
      <c r="L183" s="286"/>
      <c r="M183" s="286"/>
      <c r="N183" s="286"/>
      <c r="O183" s="286"/>
      <c r="P183" s="286"/>
      <c r="Q183" s="286"/>
      <c r="R183" s="286"/>
      <c r="S183" s="286"/>
      <c r="T183" s="286"/>
      <c r="U183" s="286"/>
      <c r="V183" s="286"/>
      <c r="W183" s="286"/>
      <c r="X183" s="286"/>
      <c r="Y183" s="286"/>
      <c r="Z183" s="286"/>
      <c r="AA183" s="286"/>
      <c r="AB183" s="286"/>
      <c r="AC183" s="286"/>
      <c r="AD183" s="286"/>
      <c r="AE183" s="286"/>
      <c r="AF183" s="286"/>
      <c r="AG183" s="286"/>
      <c r="AH183" s="286"/>
      <c r="AI183" s="286"/>
      <c r="AJ183" s="286"/>
      <c r="AK183" s="286"/>
      <c r="AL183" s="286"/>
      <c r="AM183" s="286"/>
      <c r="AN183" s="286"/>
      <c r="AO183" s="286"/>
      <c r="AP183" s="286"/>
      <c r="AQ183" s="286"/>
      <c r="AR183" s="286"/>
      <c r="AS183" s="286"/>
      <c r="AT183" s="286"/>
      <c r="AU183" s="286"/>
      <c r="AV183" s="286"/>
      <c r="AW183" s="286"/>
      <c r="AX183" s="286"/>
      <c r="AY183" s="286"/>
      <c r="AZ183" s="286"/>
      <c r="BA183" s="286"/>
      <c r="BB183" s="286"/>
      <c r="BC183" s="286"/>
      <c r="BD183" s="286"/>
      <c r="BE183" s="286"/>
      <c r="BF183" s="286"/>
      <c r="BG183" s="286"/>
      <c r="BH183" s="286"/>
      <c r="BI183" s="286"/>
      <c r="BJ183" s="286"/>
      <c r="BK183" s="286"/>
      <c r="BL183" s="286"/>
      <c r="BM183" s="286"/>
      <c r="BN183" s="286"/>
      <c r="BO183" s="286"/>
      <c r="BP183" s="286"/>
      <c r="BQ183" s="286"/>
      <c r="BR183" s="286"/>
      <c r="BS183" s="286"/>
      <c r="BT183" s="286"/>
      <c r="BU183" s="286"/>
      <c r="BV183" s="286"/>
      <c r="BW183" s="286"/>
      <c r="BX183" s="286"/>
      <c r="BY183" s="286"/>
      <c r="BZ183" s="286"/>
      <c r="CA183" s="286"/>
      <c r="CB183" s="286"/>
      <c r="CC183" s="286"/>
      <c r="CD183" s="286"/>
      <c r="CE183" s="286"/>
      <c r="CF183" s="286"/>
      <c r="CG183" s="286"/>
      <c r="CH183" s="286"/>
      <c r="CI183" s="286"/>
      <c r="CJ183" s="286"/>
      <c r="CK183" s="286"/>
      <c r="CL183" s="286"/>
      <c r="CM183" s="286"/>
      <c r="CN183" s="286"/>
      <c r="CO183" s="286"/>
      <c r="CP183" s="286"/>
      <c r="CQ183" s="286"/>
      <c r="CR183" s="286"/>
      <c r="CS183" s="286"/>
      <c r="CT183" s="286"/>
      <c r="CU183" s="286"/>
      <c r="CV183" s="286"/>
      <c r="CW183" s="286"/>
      <c r="CX183" s="286"/>
      <c r="CY183" s="286"/>
      <c r="CZ183" s="286"/>
      <c r="DA183" s="286"/>
      <c r="DB183" s="286"/>
      <c r="DC183" s="286"/>
      <c r="DD183" s="286"/>
      <c r="DE183" s="286"/>
      <c r="DF183" s="286"/>
      <c r="DG183" s="286"/>
      <c r="DH183" s="286"/>
      <c r="DI183" s="286"/>
      <c r="DJ183" s="286"/>
      <c r="DK183" s="286"/>
      <c r="DL183" s="286"/>
      <c r="DM183" s="286"/>
      <c r="DN183" s="286"/>
      <c r="DO183" s="286"/>
      <c r="DP183" s="286"/>
      <c r="DQ183" s="286"/>
      <c r="DR183" s="286"/>
      <c r="DS183" s="286"/>
      <c r="DT183" s="286"/>
      <c r="DU183" s="286"/>
      <c r="DV183" s="286"/>
      <c r="DW183" s="286"/>
      <c r="DX183" s="286"/>
      <c r="DY183" s="286"/>
      <c r="DZ183" s="286"/>
      <c r="EA183" s="286"/>
      <c r="EB183" s="286"/>
      <c r="EC183" s="286"/>
      <c r="ED183" s="286"/>
      <c r="EE183" s="286"/>
      <c r="EF183" s="286"/>
      <c r="EG183" s="286"/>
      <c r="EH183" s="286"/>
      <c r="EI183" s="286"/>
      <c r="EJ183" s="286"/>
      <c r="EK183" s="286"/>
      <c r="EL183" s="286"/>
      <c r="EM183" s="286"/>
      <c r="EN183" s="286"/>
      <c r="EO183" s="286"/>
      <c r="EP183" s="286"/>
      <c r="EQ183" s="286"/>
      <c r="ER183" s="286"/>
      <c r="ES183" s="286"/>
      <c r="ET183" s="286"/>
      <c r="EU183" s="286"/>
      <c r="EV183" s="286"/>
      <c r="EW183" s="286"/>
      <c r="EX183" s="286"/>
      <c r="EY183" s="286"/>
      <c r="EZ183" s="286"/>
      <c r="FA183" s="286"/>
      <c r="FB183" s="286"/>
      <c r="FC183" s="286"/>
      <c r="FD183" s="286"/>
      <c r="FE183" s="286"/>
      <c r="FF183" s="286"/>
      <c r="FG183" s="286"/>
      <c r="FH183" s="286"/>
      <c r="FI183" s="286"/>
      <c r="FJ183" s="286"/>
      <c r="FK183" s="286"/>
      <c r="FL183" s="286"/>
      <c r="FM183" s="286"/>
      <c r="FN183" s="286"/>
      <c r="FO183" s="286"/>
      <c r="FP183" s="286"/>
      <c r="FQ183" s="286"/>
      <c r="FR183" s="286"/>
      <c r="FS183" s="286"/>
      <c r="FT183" s="286"/>
      <c r="FU183" s="286"/>
      <c r="FV183" s="286"/>
      <c r="FW183" s="286"/>
      <c r="FX183" s="286"/>
      <c r="FY183" s="286"/>
      <c r="FZ183" s="286"/>
      <c r="GA183" s="286"/>
      <c r="GB183" s="286"/>
      <c r="GC183" s="286"/>
      <c r="GD183" s="286"/>
      <c r="GE183" s="286"/>
      <c r="GF183" s="286"/>
      <c r="GG183" s="286"/>
      <c r="GH183" s="286"/>
      <c r="GI183" s="286"/>
      <c r="GJ183" s="286"/>
      <c r="GK183" s="286"/>
      <c r="GL183" s="286"/>
      <c r="GM183" s="286"/>
      <c r="GN183" s="286"/>
      <c r="GO183" s="286"/>
      <c r="GP183" s="286"/>
      <c r="GQ183" s="286"/>
      <c r="GR183" s="286"/>
      <c r="GS183" s="286"/>
      <c r="GT183" s="286"/>
      <c r="GU183" s="286"/>
      <c r="GV183" s="286"/>
      <c r="GW183" s="286"/>
      <c r="GX183" s="286"/>
      <c r="GY183" s="286"/>
      <c r="GZ183" s="286"/>
      <c r="HA183" s="286"/>
      <c r="HB183" s="286"/>
      <c r="HC183" s="286"/>
      <c r="HD183" s="286"/>
      <c r="HE183" s="286"/>
      <c r="HF183" s="286"/>
      <c r="HG183" s="286"/>
      <c r="HH183" s="286"/>
      <c r="HI183" s="286"/>
      <c r="HJ183" s="286"/>
      <c r="HK183" s="286"/>
      <c r="HL183" s="286"/>
      <c r="HM183" s="286"/>
      <c r="HN183" s="286"/>
      <c r="HO183" s="286"/>
      <c r="HP183" s="286"/>
      <c r="HQ183" s="286"/>
      <c r="HR183" s="286"/>
      <c r="HS183" s="286"/>
      <c r="HT183" s="286"/>
      <c r="HU183" s="286"/>
      <c r="HV183" s="286"/>
      <c r="HW183" s="286"/>
      <c r="HX183" s="286"/>
      <c r="HY183" s="286"/>
      <c r="HZ183" s="286"/>
      <c r="IA183" s="286"/>
      <c r="IB183" s="286"/>
      <c r="IC183" s="286"/>
      <c r="ID183" s="286"/>
      <c r="IE183" s="286"/>
      <c r="IF183" s="286"/>
      <c r="IG183" s="286"/>
      <c r="IH183" s="286"/>
      <c r="II183" s="286"/>
      <c r="IJ183" s="286"/>
      <c r="IK183" s="286"/>
      <c r="IL183" s="286"/>
      <c r="IM183" s="286"/>
      <c r="IN183" s="286"/>
      <c r="IO183" s="286"/>
      <c r="IP183" s="286"/>
      <c r="IQ183" s="286"/>
      <c r="IR183" s="286"/>
      <c r="IS183" s="286"/>
      <c r="IT183" s="286"/>
      <c r="IU183" s="286"/>
      <c r="IV183" s="286"/>
      <c r="IW183" s="286"/>
    </row>
    <row r="184" s="279" customFormat="1" ht="20.399999999999999" customHeight="1">
      <c r="A184" s="288" t="s">
        <v>145</v>
      </c>
      <c r="B184" s="289"/>
      <c r="C184" s="289"/>
      <c r="D184" s="289"/>
      <c r="E184" s="289"/>
      <c r="F184" s="289"/>
      <c r="G184" s="290" t="s">
        <v>38</v>
      </c>
      <c r="H184" s="291">
        <f>SUM(H182/12)</f>
        <v>1500</v>
      </c>
      <c r="I184" s="286"/>
      <c r="J184" s="286"/>
      <c r="K184" s="286"/>
      <c r="L184" s="286"/>
      <c r="M184" s="286"/>
      <c r="N184" s="286"/>
      <c r="O184" s="286"/>
      <c r="P184" s="286"/>
      <c r="Q184" s="286"/>
      <c r="R184" s="286"/>
      <c r="S184" s="286"/>
      <c r="T184" s="286"/>
      <c r="U184" s="286"/>
      <c r="V184" s="286"/>
      <c r="W184" s="286"/>
      <c r="X184" s="286"/>
      <c r="Y184" s="286"/>
      <c r="Z184" s="286"/>
      <c r="AA184" s="286"/>
      <c r="AB184" s="286"/>
      <c r="AC184" s="286"/>
      <c r="AD184" s="286"/>
      <c r="AE184" s="286"/>
      <c r="AF184" s="286"/>
      <c r="AG184" s="286"/>
      <c r="AH184" s="286"/>
      <c r="AI184" s="286"/>
      <c r="AJ184" s="286"/>
      <c r="AK184" s="286"/>
      <c r="AL184" s="286"/>
      <c r="AM184" s="286"/>
      <c r="AN184" s="286"/>
      <c r="AO184" s="286"/>
      <c r="AP184" s="286"/>
      <c r="AQ184" s="286"/>
      <c r="AR184" s="286"/>
      <c r="AS184" s="286"/>
      <c r="AT184" s="286"/>
      <c r="AU184" s="286"/>
      <c r="AV184" s="286"/>
      <c r="AW184" s="286"/>
      <c r="AX184" s="286"/>
      <c r="AY184" s="286"/>
      <c r="AZ184" s="286"/>
      <c r="BA184" s="286"/>
      <c r="BB184" s="286"/>
      <c r="BC184" s="286"/>
      <c r="BD184" s="286"/>
      <c r="BE184" s="286"/>
      <c r="BF184" s="286"/>
      <c r="BG184" s="286"/>
      <c r="BH184" s="286"/>
      <c r="BI184" s="286"/>
      <c r="BJ184" s="286"/>
      <c r="BK184" s="286"/>
      <c r="BL184" s="286"/>
      <c r="BM184" s="286"/>
      <c r="BN184" s="286"/>
      <c r="BO184" s="286"/>
      <c r="BP184" s="286"/>
      <c r="BQ184" s="286"/>
      <c r="BR184" s="286"/>
      <c r="BS184" s="286"/>
      <c r="BT184" s="286"/>
      <c r="BU184" s="286"/>
      <c r="BV184" s="286"/>
      <c r="BW184" s="286"/>
      <c r="BX184" s="286"/>
      <c r="BY184" s="286"/>
      <c r="BZ184" s="286"/>
      <c r="CA184" s="286"/>
      <c r="CB184" s="286"/>
      <c r="CC184" s="286"/>
      <c r="CD184" s="286"/>
      <c r="CE184" s="286"/>
      <c r="CF184" s="286"/>
      <c r="CG184" s="286"/>
      <c r="CH184" s="286"/>
      <c r="CI184" s="286"/>
      <c r="CJ184" s="286"/>
      <c r="CK184" s="286"/>
      <c r="CL184" s="286"/>
      <c r="CM184" s="286"/>
      <c r="CN184" s="286"/>
      <c r="CO184" s="286"/>
      <c r="CP184" s="286"/>
      <c r="CQ184" s="286"/>
      <c r="CR184" s="286"/>
      <c r="CS184" s="286"/>
      <c r="CT184" s="286"/>
      <c r="CU184" s="286"/>
      <c r="CV184" s="286"/>
      <c r="CW184" s="286"/>
      <c r="CX184" s="286"/>
      <c r="CY184" s="286"/>
      <c r="CZ184" s="286"/>
      <c r="DA184" s="286"/>
      <c r="DB184" s="286"/>
      <c r="DC184" s="286"/>
      <c r="DD184" s="286"/>
      <c r="DE184" s="286"/>
      <c r="DF184" s="286"/>
      <c r="DG184" s="286"/>
      <c r="DH184" s="286"/>
      <c r="DI184" s="286"/>
      <c r="DJ184" s="286"/>
      <c r="DK184" s="286"/>
      <c r="DL184" s="286"/>
      <c r="DM184" s="286"/>
      <c r="DN184" s="286"/>
      <c r="DO184" s="286"/>
      <c r="DP184" s="286"/>
      <c r="DQ184" s="286"/>
      <c r="DR184" s="286"/>
      <c r="DS184" s="286"/>
      <c r="DT184" s="286"/>
      <c r="DU184" s="286"/>
      <c r="DV184" s="286"/>
      <c r="DW184" s="286"/>
      <c r="DX184" s="286"/>
      <c r="DY184" s="286"/>
      <c r="DZ184" s="286"/>
      <c r="EA184" s="286"/>
      <c r="EB184" s="286"/>
      <c r="EC184" s="286"/>
      <c r="ED184" s="286"/>
      <c r="EE184" s="286"/>
      <c r="EF184" s="286"/>
      <c r="EG184" s="286"/>
      <c r="EH184" s="286"/>
      <c r="EI184" s="286"/>
      <c r="EJ184" s="286"/>
      <c r="EK184" s="286"/>
      <c r="EL184" s="286"/>
      <c r="EM184" s="286"/>
      <c r="EN184" s="286"/>
      <c r="EO184" s="286"/>
      <c r="EP184" s="286"/>
      <c r="EQ184" s="286"/>
      <c r="ER184" s="286"/>
      <c r="ES184" s="286"/>
      <c r="ET184" s="286"/>
      <c r="EU184" s="286"/>
      <c r="EV184" s="286"/>
      <c r="EW184" s="286"/>
      <c r="EX184" s="286"/>
      <c r="EY184" s="286"/>
      <c r="EZ184" s="286"/>
      <c r="FA184" s="286"/>
      <c r="FB184" s="286"/>
      <c r="FC184" s="286"/>
      <c r="FD184" s="286"/>
      <c r="FE184" s="286"/>
      <c r="FF184" s="286"/>
      <c r="FG184" s="286"/>
      <c r="FH184" s="286"/>
      <c r="FI184" s="286"/>
      <c r="FJ184" s="286"/>
      <c r="FK184" s="286"/>
      <c r="FL184" s="286"/>
      <c r="FM184" s="286"/>
      <c r="FN184" s="286"/>
      <c r="FO184" s="286"/>
      <c r="FP184" s="286"/>
      <c r="FQ184" s="286"/>
      <c r="FR184" s="286"/>
      <c r="FS184" s="286"/>
      <c r="FT184" s="286"/>
      <c r="FU184" s="286"/>
      <c r="FV184" s="286"/>
      <c r="FW184" s="286"/>
      <c r="FX184" s="286"/>
      <c r="FY184" s="286"/>
      <c r="FZ184" s="286"/>
      <c r="GA184" s="286"/>
      <c r="GB184" s="286"/>
      <c r="GC184" s="286"/>
      <c r="GD184" s="286"/>
      <c r="GE184" s="286"/>
      <c r="GF184" s="286"/>
      <c r="GG184" s="286"/>
      <c r="GH184" s="286"/>
      <c r="GI184" s="286"/>
      <c r="GJ184" s="286"/>
      <c r="GK184" s="286"/>
      <c r="GL184" s="286"/>
      <c r="GM184" s="286"/>
      <c r="GN184" s="286"/>
      <c r="GO184" s="286"/>
      <c r="GP184" s="286"/>
      <c r="GQ184" s="286"/>
      <c r="GR184" s="286"/>
      <c r="GS184" s="286"/>
      <c r="GT184" s="286"/>
      <c r="GU184" s="286"/>
      <c r="GV184" s="286"/>
      <c r="GW184" s="286"/>
      <c r="GX184" s="286"/>
      <c r="GY184" s="286"/>
      <c r="GZ184" s="286"/>
      <c r="HA184" s="286"/>
      <c r="HB184" s="286"/>
      <c r="HC184" s="286"/>
      <c r="HD184" s="286"/>
      <c r="HE184" s="286"/>
      <c r="HF184" s="286"/>
      <c r="HG184" s="286"/>
      <c r="HH184" s="286"/>
      <c r="HI184" s="286"/>
      <c r="HJ184" s="286"/>
      <c r="HK184" s="286"/>
      <c r="HL184" s="286"/>
      <c r="HM184" s="286"/>
      <c r="HN184" s="286"/>
      <c r="HO184" s="286"/>
      <c r="HP184" s="286"/>
      <c r="HQ184" s="286"/>
      <c r="HR184" s="286"/>
      <c r="HS184" s="286"/>
      <c r="HT184" s="286"/>
      <c r="HU184" s="286"/>
      <c r="HV184" s="286"/>
      <c r="HW184" s="286"/>
      <c r="HX184" s="286"/>
      <c r="HY184" s="286"/>
      <c r="HZ184" s="286"/>
      <c r="IA184" s="286"/>
      <c r="IB184" s="286"/>
      <c r="IC184" s="286"/>
      <c r="ID184" s="286"/>
      <c r="IE184" s="286"/>
      <c r="IF184" s="286"/>
      <c r="IG184" s="286"/>
      <c r="IH184" s="286"/>
      <c r="II184" s="286"/>
      <c r="IJ184" s="286"/>
      <c r="IK184" s="286"/>
      <c r="IL184" s="286"/>
      <c r="IM184" s="286"/>
      <c r="IN184" s="286"/>
      <c r="IO184" s="286"/>
      <c r="IP184" s="286"/>
      <c r="IQ184" s="286"/>
      <c r="IR184" s="286"/>
      <c r="IS184" s="286"/>
      <c r="IT184" s="286"/>
      <c r="IU184" s="286"/>
      <c r="IV184" s="286"/>
      <c r="IW184" s="286"/>
    </row>
    <row r="185" s="279" customFormat="1" ht="20.399999999999999" customHeight="1">
      <c r="A185" s="288"/>
      <c r="B185" s="289"/>
      <c r="C185" s="289"/>
      <c r="D185" s="289"/>
      <c r="E185" s="289"/>
      <c r="F185" s="292"/>
      <c r="G185" s="287"/>
      <c r="H185" s="117"/>
      <c r="I185" s="286"/>
      <c r="J185" s="286"/>
      <c r="K185" s="286"/>
      <c r="L185" s="286"/>
      <c r="M185" s="286"/>
      <c r="N185" s="286"/>
      <c r="O185" s="286"/>
      <c r="P185" s="286"/>
      <c r="Q185" s="286"/>
      <c r="R185" s="286"/>
      <c r="S185" s="286"/>
      <c r="T185" s="286"/>
      <c r="U185" s="286"/>
      <c r="V185" s="286"/>
      <c r="W185" s="286"/>
      <c r="X185" s="286"/>
      <c r="Y185" s="286"/>
      <c r="Z185" s="286"/>
      <c r="AA185" s="286"/>
      <c r="AB185" s="286"/>
      <c r="AC185" s="286"/>
      <c r="AD185" s="286"/>
      <c r="AE185" s="286"/>
      <c r="AF185" s="286"/>
      <c r="AG185" s="286"/>
      <c r="AH185" s="286"/>
      <c r="AI185" s="286"/>
      <c r="AJ185" s="286"/>
      <c r="AK185" s="286"/>
      <c r="AL185" s="286"/>
      <c r="AM185" s="286"/>
      <c r="AN185" s="286"/>
      <c r="AO185" s="286"/>
      <c r="AP185" s="286"/>
      <c r="AQ185" s="286"/>
      <c r="AR185" s="286"/>
      <c r="AS185" s="286"/>
      <c r="AT185" s="286"/>
      <c r="AU185" s="286"/>
      <c r="AV185" s="286"/>
      <c r="AW185" s="286"/>
      <c r="AX185" s="286"/>
      <c r="AY185" s="286"/>
      <c r="AZ185" s="286"/>
      <c r="BA185" s="286"/>
      <c r="BB185" s="286"/>
      <c r="BC185" s="286"/>
      <c r="BD185" s="286"/>
      <c r="BE185" s="286"/>
      <c r="BF185" s="286"/>
      <c r="BG185" s="286"/>
      <c r="BH185" s="286"/>
      <c r="BI185" s="286"/>
      <c r="BJ185" s="286"/>
      <c r="BK185" s="286"/>
      <c r="BL185" s="286"/>
      <c r="BM185" s="286"/>
      <c r="BN185" s="286"/>
      <c r="BO185" s="286"/>
      <c r="BP185" s="286"/>
      <c r="BQ185" s="286"/>
      <c r="BR185" s="286"/>
      <c r="BS185" s="286"/>
      <c r="BT185" s="286"/>
      <c r="BU185" s="286"/>
      <c r="BV185" s="286"/>
      <c r="BW185" s="286"/>
      <c r="BX185" s="286"/>
      <c r="BY185" s="286"/>
      <c r="BZ185" s="286"/>
      <c r="CA185" s="286"/>
      <c r="CB185" s="286"/>
      <c r="CC185" s="286"/>
      <c r="CD185" s="286"/>
      <c r="CE185" s="286"/>
      <c r="CF185" s="286"/>
      <c r="CG185" s="286"/>
      <c r="CH185" s="286"/>
      <c r="CI185" s="286"/>
      <c r="CJ185" s="286"/>
      <c r="CK185" s="286"/>
      <c r="CL185" s="286"/>
      <c r="CM185" s="286"/>
      <c r="CN185" s="286"/>
      <c r="CO185" s="286"/>
      <c r="CP185" s="286"/>
      <c r="CQ185" s="286"/>
      <c r="CR185" s="286"/>
      <c r="CS185" s="286"/>
      <c r="CT185" s="286"/>
      <c r="CU185" s="286"/>
      <c r="CV185" s="286"/>
      <c r="CW185" s="286"/>
      <c r="CX185" s="286"/>
      <c r="CY185" s="286"/>
      <c r="CZ185" s="286"/>
      <c r="DA185" s="286"/>
      <c r="DB185" s="286"/>
      <c r="DC185" s="286"/>
      <c r="DD185" s="286"/>
      <c r="DE185" s="286"/>
      <c r="DF185" s="286"/>
      <c r="DG185" s="286"/>
      <c r="DH185" s="286"/>
      <c r="DI185" s="286"/>
      <c r="DJ185" s="286"/>
      <c r="DK185" s="286"/>
      <c r="DL185" s="286"/>
      <c r="DM185" s="286"/>
      <c r="DN185" s="286"/>
      <c r="DO185" s="286"/>
      <c r="DP185" s="286"/>
      <c r="DQ185" s="286"/>
      <c r="DR185" s="286"/>
      <c r="DS185" s="286"/>
      <c r="DT185" s="286"/>
      <c r="DU185" s="286"/>
      <c r="DV185" s="286"/>
      <c r="DW185" s="286"/>
      <c r="DX185" s="286"/>
      <c r="DY185" s="286"/>
      <c r="DZ185" s="286"/>
      <c r="EA185" s="286"/>
      <c r="EB185" s="286"/>
      <c r="EC185" s="286"/>
      <c r="ED185" s="286"/>
      <c r="EE185" s="286"/>
      <c r="EF185" s="286"/>
      <c r="EG185" s="286"/>
      <c r="EH185" s="286"/>
      <c r="EI185" s="286"/>
      <c r="EJ185" s="286"/>
      <c r="EK185" s="286"/>
      <c r="EL185" s="286"/>
      <c r="EM185" s="286"/>
      <c r="EN185" s="286"/>
      <c r="EO185" s="286"/>
      <c r="EP185" s="286"/>
      <c r="EQ185" s="286"/>
      <c r="ER185" s="286"/>
      <c r="ES185" s="286"/>
      <c r="ET185" s="286"/>
      <c r="EU185" s="286"/>
      <c r="EV185" s="286"/>
      <c r="EW185" s="286"/>
      <c r="EX185" s="286"/>
      <c r="EY185" s="286"/>
      <c r="EZ185" s="286"/>
      <c r="FA185" s="286"/>
      <c r="FB185" s="286"/>
      <c r="FC185" s="286"/>
      <c r="FD185" s="286"/>
      <c r="FE185" s="286"/>
      <c r="FF185" s="286"/>
      <c r="FG185" s="286"/>
      <c r="FH185" s="286"/>
      <c r="FI185" s="286"/>
      <c r="FJ185" s="286"/>
      <c r="FK185" s="286"/>
      <c r="FL185" s="286"/>
      <c r="FM185" s="286"/>
      <c r="FN185" s="286"/>
      <c r="FO185" s="286"/>
      <c r="FP185" s="286"/>
      <c r="FQ185" s="286"/>
      <c r="FR185" s="286"/>
      <c r="FS185" s="286"/>
      <c r="FT185" s="286"/>
      <c r="FU185" s="286"/>
      <c r="FV185" s="286"/>
      <c r="FW185" s="286"/>
      <c r="FX185" s="286"/>
      <c r="FY185" s="286"/>
      <c r="FZ185" s="286"/>
      <c r="GA185" s="286"/>
      <c r="GB185" s="286"/>
      <c r="GC185" s="286"/>
      <c r="GD185" s="286"/>
      <c r="GE185" s="286"/>
      <c r="GF185" s="286"/>
      <c r="GG185" s="286"/>
      <c r="GH185" s="286"/>
      <c r="GI185" s="286"/>
      <c r="GJ185" s="286"/>
      <c r="GK185" s="286"/>
      <c r="GL185" s="286"/>
      <c r="GM185" s="286"/>
      <c r="GN185" s="286"/>
      <c r="GO185" s="286"/>
      <c r="GP185" s="286"/>
      <c r="GQ185" s="286"/>
      <c r="GR185" s="286"/>
      <c r="GS185" s="286"/>
      <c r="GT185" s="286"/>
      <c r="GU185" s="286"/>
      <c r="GV185" s="286"/>
      <c r="GW185" s="286"/>
      <c r="GX185" s="286"/>
      <c r="GY185" s="286"/>
      <c r="GZ185" s="286"/>
      <c r="HA185" s="286"/>
      <c r="HB185" s="286"/>
      <c r="HC185" s="286"/>
      <c r="HD185" s="286"/>
      <c r="HE185" s="286"/>
      <c r="HF185" s="286"/>
      <c r="HG185" s="286"/>
      <c r="HH185" s="286"/>
      <c r="HI185" s="286"/>
      <c r="HJ185" s="286"/>
      <c r="HK185" s="286"/>
      <c r="HL185" s="286"/>
      <c r="HM185" s="286"/>
      <c r="HN185" s="286"/>
      <c r="HO185" s="286"/>
      <c r="HP185" s="286"/>
      <c r="HQ185" s="286"/>
      <c r="HR185" s="286"/>
      <c r="HS185" s="286"/>
      <c r="HT185" s="286"/>
      <c r="HU185" s="286"/>
      <c r="HV185" s="286"/>
      <c r="HW185" s="286"/>
      <c r="HX185" s="286"/>
      <c r="HY185" s="286"/>
      <c r="HZ185" s="286"/>
      <c r="IA185" s="286"/>
      <c r="IB185" s="286"/>
      <c r="IC185" s="286"/>
      <c r="ID185" s="286"/>
      <c r="IE185" s="286"/>
      <c r="IF185" s="286"/>
      <c r="IG185" s="286"/>
      <c r="IH185" s="286"/>
      <c r="II185" s="286"/>
      <c r="IJ185" s="286"/>
      <c r="IK185" s="286"/>
      <c r="IL185" s="286"/>
      <c r="IM185" s="286"/>
      <c r="IN185" s="286"/>
      <c r="IO185" s="286"/>
      <c r="IP185" s="286"/>
      <c r="IQ185" s="286"/>
      <c r="IR185" s="286"/>
      <c r="IS185" s="286"/>
      <c r="IT185" s="286"/>
      <c r="IU185" s="286"/>
      <c r="IV185" s="286"/>
      <c r="IW185" s="286"/>
    </row>
    <row r="186" s="293" customFormat="1" ht="18.600000000000001" customHeight="1">
      <c r="A186" s="294" t="s">
        <v>146</v>
      </c>
      <c r="B186" s="295"/>
      <c r="C186" s="296"/>
      <c r="D186" s="297"/>
      <c r="E186" s="298"/>
      <c r="F186" s="65"/>
      <c r="G186" s="287"/>
      <c r="H186" s="299"/>
      <c r="I186" s="286"/>
      <c r="J186" s="286"/>
      <c r="K186" s="286"/>
      <c r="L186" s="286"/>
      <c r="M186" s="286"/>
      <c r="N186" s="286"/>
      <c r="O186" s="286"/>
      <c r="P186" s="286"/>
      <c r="Q186" s="286"/>
      <c r="R186" s="286"/>
      <c r="S186" s="286"/>
      <c r="T186" s="286"/>
      <c r="U186" s="286"/>
      <c r="V186" s="286"/>
      <c r="W186" s="286"/>
      <c r="X186" s="286"/>
      <c r="Y186" s="286"/>
      <c r="Z186" s="286"/>
      <c r="AA186" s="286"/>
      <c r="AB186" s="286"/>
      <c r="AC186" s="286"/>
      <c r="AD186" s="286"/>
      <c r="AE186" s="286"/>
      <c r="AF186" s="286"/>
      <c r="AG186" s="286"/>
      <c r="AH186" s="286"/>
      <c r="AI186" s="286"/>
      <c r="AJ186" s="286"/>
      <c r="AK186" s="286"/>
      <c r="AL186" s="286"/>
      <c r="AM186" s="286"/>
      <c r="AN186" s="286"/>
      <c r="AO186" s="286"/>
      <c r="AP186" s="286"/>
      <c r="AQ186" s="286"/>
      <c r="AR186" s="286"/>
      <c r="AS186" s="286"/>
      <c r="AT186" s="286"/>
      <c r="AU186" s="286"/>
      <c r="AV186" s="286"/>
      <c r="AW186" s="286"/>
      <c r="AX186" s="286"/>
      <c r="AY186" s="286"/>
      <c r="AZ186" s="286"/>
      <c r="BA186" s="286"/>
      <c r="BB186" s="286"/>
      <c r="BC186" s="286"/>
      <c r="BD186" s="286"/>
      <c r="BE186" s="286"/>
      <c r="BF186" s="286"/>
      <c r="BG186" s="293"/>
      <c r="BH186" s="293"/>
      <c r="BI186" s="293"/>
      <c r="BJ186" s="293"/>
      <c r="BK186" s="293"/>
      <c r="BL186" s="293"/>
      <c r="BM186" s="293"/>
      <c r="BN186" s="293"/>
      <c r="BO186" s="293"/>
      <c r="BP186" s="293"/>
      <c r="BQ186" s="293"/>
      <c r="BR186" s="293"/>
      <c r="BS186" s="293"/>
      <c r="BT186" s="293"/>
      <c r="BU186" s="293"/>
      <c r="BV186" s="293"/>
      <c r="BW186" s="293"/>
      <c r="BX186" s="293"/>
      <c r="BY186" s="293"/>
      <c r="BZ186" s="293"/>
      <c r="CA186" s="293"/>
      <c r="CB186" s="293"/>
      <c r="CC186" s="293"/>
      <c r="CD186" s="293"/>
      <c r="CE186" s="293"/>
      <c r="CF186" s="293"/>
      <c r="CG186" s="293"/>
      <c r="CH186" s="293"/>
      <c r="CI186" s="293"/>
      <c r="CJ186" s="293"/>
      <c r="CK186" s="293"/>
      <c r="CL186" s="293"/>
      <c r="CM186" s="293"/>
      <c r="CN186" s="293"/>
      <c r="CO186" s="293"/>
      <c r="CP186" s="293"/>
      <c r="CQ186" s="293"/>
      <c r="CR186" s="293"/>
      <c r="CS186" s="293"/>
      <c r="CT186" s="293"/>
      <c r="CU186" s="293"/>
      <c r="CV186" s="293"/>
      <c r="CW186" s="293"/>
      <c r="CX186" s="293"/>
      <c r="CY186" s="293"/>
      <c r="CZ186" s="293"/>
      <c r="DA186" s="293"/>
      <c r="DB186" s="293"/>
      <c r="DC186" s="293"/>
      <c r="DD186" s="293"/>
      <c r="DE186" s="293"/>
      <c r="DF186" s="293"/>
      <c r="DG186" s="293"/>
      <c r="DH186" s="293"/>
      <c r="DI186" s="293"/>
      <c r="DJ186" s="293"/>
      <c r="DK186" s="293"/>
      <c r="DL186" s="293"/>
      <c r="DM186" s="293"/>
      <c r="DN186" s="293"/>
      <c r="DO186" s="293"/>
      <c r="DP186" s="293"/>
      <c r="DQ186" s="293"/>
      <c r="DR186" s="293"/>
      <c r="DS186" s="293"/>
      <c r="DT186" s="293"/>
      <c r="DU186" s="293"/>
      <c r="DV186" s="293"/>
      <c r="DW186" s="293"/>
      <c r="DX186" s="293"/>
      <c r="DY186" s="293"/>
      <c r="DZ186" s="293"/>
      <c r="EA186" s="293"/>
      <c r="EB186" s="293"/>
      <c r="EC186" s="293"/>
      <c r="ED186" s="293"/>
      <c r="EE186" s="293"/>
      <c r="EF186" s="293"/>
      <c r="EG186" s="293"/>
      <c r="EH186" s="293"/>
      <c r="EI186" s="293"/>
      <c r="EJ186" s="293"/>
      <c r="EK186" s="293"/>
      <c r="EL186" s="293"/>
      <c r="EM186" s="293"/>
      <c r="EN186" s="293"/>
      <c r="EO186" s="293"/>
      <c r="EP186" s="293"/>
      <c r="EQ186" s="293"/>
      <c r="ER186" s="293"/>
      <c r="ES186" s="293"/>
      <c r="ET186" s="293"/>
      <c r="EU186" s="293"/>
      <c r="EV186" s="293"/>
      <c r="EW186" s="293"/>
      <c r="EX186" s="293"/>
      <c r="EY186" s="293"/>
      <c r="EZ186" s="293"/>
      <c r="FA186" s="293"/>
      <c r="FB186" s="293"/>
      <c r="FC186" s="293"/>
      <c r="FD186" s="293"/>
      <c r="FE186" s="293"/>
      <c r="FF186" s="293"/>
      <c r="FG186" s="293"/>
      <c r="FH186" s="293"/>
      <c r="FI186" s="293"/>
      <c r="FJ186" s="293"/>
      <c r="FK186" s="293"/>
      <c r="FL186" s="293"/>
      <c r="FM186" s="293"/>
      <c r="FN186" s="293"/>
      <c r="FO186" s="293"/>
      <c r="FP186" s="293"/>
      <c r="FQ186" s="293"/>
      <c r="FR186" s="293"/>
      <c r="FS186" s="293"/>
      <c r="FT186" s="293"/>
      <c r="FU186" s="293"/>
      <c r="FV186" s="293"/>
      <c r="FW186" s="293"/>
      <c r="FX186" s="293"/>
      <c r="FY186" s="293"/>
      <c r="FZ186" s="293"/>
      <c r="GA186" s="293"/>
      <c r="GB186" s="293"/>
      <c r="GC186" s="293"/>
      <c r="GD186" s="293"/>
      <c r="GE186" s="293"/>
      <c r="GF186" s="293"/>
      <c r="GG186" s="293"/>
      <c r="GH186" s="293"/>
      <c r="GI186" s="293"/>
      <c r="GJ186" s="293"/>
      <c r="GK186" s="293"/>
      <c r="GL186" s="293"/>
      <c r="GM186" s="293"/>
      <c r="GN186" s="293"/>
      <c r="GO186" s="293"/>
      <c r="GP186" s="293"/>
      <c r="GQ186" s="293"/>
      <c r="GR186" s="293"/>
      <c r="GS186" s="293"/>
      <c r="GT186" s="293"/>
      <c r="GU186" s="293"/>
      <c r="GV186" s="293"/>
      <c r="GW186" s="293"/>
      <c r="GX186" s="293"/>
      <c r="GY186" s="293"/>
      <c r="GZ186" s="293"/>
      <c r="HA186" s="293"/>
      <c r="HB186" s="293"/>
      <c r="HC186" s="293"/>
      <c r="HD186" s="293"/>
      <c r="HE186" s="293"/>
      <c r="HF186" s="293"/>
      <c r="HG186" s="293"/>
      <c r="HH186" s="293"/>
      <c r="HI186" s="293"/>
      <c r="HJ186" s="293"/>
      <c r="HK186" s="293"/>
      <c r="HL186" s="293"/>
      <c r="HM186" s="293"/>
      <c r="HN186" s="293"/>
      <c r="HO186" s="293"/>
      <c r="HP186" s="293"/>
      <c r="HQ186" s="293"/>
      <c r="HR186" s="293"/>
      <c r="HS186" s="293"/>
      <c r="HT186" s="293"/>
      <c r="HU186" s="293"/>
      <c r="HV186" s="293"/>
      <c r="HW186" s="293"/>
      <c r="HX186" s="293"/>
      <c r="HY186" s="293"/>
      <c r="HZ186" s="293"/>
      <c r="IA186" s="293"/>
      <c r="IB186" s="293"/>
      <c r="IC186" s="293"/>
      <c r="ID186" s="293"/>
      <c r="IE186" s="293"/>
      <c r="IF186" s="293"/>
      <c r="IG186" s="293"/>
      <c r="IH186" s="293"/>
      <c r="II186" s="293"/>
      <c r="IJ186" s="293"/>
      <c r="IK186" s="293"/>
      <c r="IL186" s="293"/>
      <c r="IM186" s="293"/>
      <c r="IN186" s="293"/>
      <c r="IO186" s="293"/>
      <c r="IP186" s="293"/>
      <c r="IQ186" s="293"/>
      <c r="IR186" s="293"/>
      <c r="IS186" s="293"/>
      <c r="IT186" s="293"/>
      <c r="IU186" s="293"/>
      <c r="IV186" s="293"/>
      <c r="IW186" s="293"/>
    </row>
    <row r="187" s="293" customFormat="1" ht="15.75" customHeight="1">
      <c r="A187" s="300"/>
      <c r="B187" s="301"/>
      <c r="C187" s="160"/>
      <c r="D187" s="302" t="s">
        <v>147</v>
      </c>
      <c r="E187" s="160"/>
      <c r="F187" s="177" t="s">
        <v>148</v>
      </c>
      <c r="G187" s="160"/>
      <c r="H187" s="303" t="s">
        <v>38</v>
      </c>
      <c r="I187" s="286"/>
      <c r="J187" s="286"/>
      <c r="K187" s="286"/>
      <c r="L187" s="286"/>
      <c r="M187" s="286"/>
      <c r="N187" s="286"/>
      <c r="O187" s="286"/>
      <c r="P187" s="286"/>
      <c r="Q187" s="286"/>
      <c r="R187" s="286"/>
      <c r="S187" s="286"/>
      <c r="T187" s="286"/>
      <c r="U187" s="286"/>
      <c r="V187" s="286"/>
      <c r="W187" s="286"/>
      <c r="X187" s="286"/>
      <c r="Y187" s="286"/>
      <c r="Z187" s="286"/>
      <c r="AA187" s="286"/>
      <c r="AB187" s="286"/>
      <c r="AC187" s="286"/>
      <c r="AD187" s="286"/>
      <c r="AE187" s="286"/>
      <c r="AF187" s="286"/>
      <c r="AG187" s="286"/>
      <c r="AH187" s="286"/>
      <c r="AI187" s="286"/>
      <c r="AJ187" s="286"/>
      <c r="AK187" s="286"/>
      <c r="AL187" s="286"/>
      <c r="AM187" s="286"/>
      <c r="AN187" s="286"/>
      <c r="AO187" s="286"/>
      <c r="AP187" s="286"/>
      <c r="AQ187" s="286"/>
      <c r="AR187" s="286"/>
      <c r="AS187" s="286"/>
      <c r="AT187" s="286"/>
      <c r="AU187" s="286"/>
      <c r="AV187" s="286"/>
      <c r="AW187" s="286"/>
      <c r="AX187" s="286"/>
      <c r="AY187" s="286"/>
      <c r="AZ187" s="286"/>
      <c r="BA187" s="286"/>
      <c r="BB187" s="286"/>
      <c r="BC187" s="286"/>
      <c r="BD187" s="286"/>
      <c r="BE187" s="286"/>
      <c r="BF187" s="286"/>
      <c r="BG187" s="286"/>
      <c r="BH187" s="286"/>
      <c r="BI187" s="286"/>
      <c r="BJ187" s="286"/>
      <c r="BK187" s="286"/>
      <c r="BL187" s="286"/>
      <c r="BM187" s="286"/>
      <c r="BN187" s="286"/>
      <c r="BO187" s="286"/>
      <c r="BP187" s="286"/>
      <c r="BQ187" s="286"/>
      <c r="BR187" s="286"/>
      <c r="BS187" s="286"/>
      <c r="BT187" s="286"/>
      <c r="BU187" s="286"/>
      <c r="BV187" s="286"/>
      <c r="BW187" s="286"/>
      <c r="BX187" s="286"/>
      <c r="BY187" s="286"/>
      <c r="BZ187" s="286"/>
      <c r="CA187" s="286"/>
      <c r="CB187" s="286"/>
      <c r="CC187" s="286"/>
      <c r="CD187" s="286"/>
      <c r="CE187" s="286"/>
      <c r="CF187" s="286"/>
      <c r="CG187" s="286"/>
      <c r="CH187" s="286"/>
      <c r="CI187" s="286"/>
      <c r="CJ187" s="286"/>
      <c r="CK187" s="286"/>
      <c r="CL187" s="286"/>
      <c r="CM187" s="286"/>
      <c r="CN187" s="286"/>
      <c r="CO187" s="286"/>
      <c r="CP187" s="286"/>
      <c r="CQ187" s="286"/>
      <c r="CR187" s="286"/>
      <c r="CS187" s="286"/>
      <c r="CT187" s="286"/>
      <c r="CU187" s="286"/>
      <c r="CV187" s="286"/>
      <c r="CW187" s="286"/>
      <c r="CX187" s="286"/>
      <c r="CY187" s="286"/>
      <c r="CZ187" s="286"/>
      <c r="DA187" s="286"/>
      <c r="DB187" s="286"/>
      <c r="DC187" s="286"/>
      <c r="DD187" s="286"/>
      <c r="DE187" s="286"/>
      <c r="DF187" s="286"/>
      <c r="DG187" s="286"/>
      <c r="DH187" s="286"/>
      <c r="DI187" s="286"/>
      <c r="DJ187" s="286"/>
      <c r="DK187" s="286"/>
      <c r="DL187" s="286"/>
      <c r="DM187" s="286"/>
      <c r="DN187" s="286"/>
      <c r="DO187" s="286"/>
      <c r="DP187" s="286"/>
      <c r="DQ187" s="286"/>
      <c r="DR187" s="286"/>
      <c r="DS187" s="286"/>
      <c r="DT187" s="286"/>
      <c r="DU187" s="286"/>
      <c r="DV187" s="286"/>
      <c r="DW187" s="286"/>
      <c r="DX187" s="286"/>
      <c r="DY187" s="286"/>
      <c r="DZ187" s="286"/>
      <c r="EA187" s="286"/>
      <c r="EB187" s="286"/>
      <c r="EC187" s="286"/>
      <c r="ED187" s="286"/>
      <c r="EE187" s="286"/>
      <c r="EF187" s="286"/>
      <c r="EG187" s="286"/>
      <c r="EH187" s="286"/>
      <c r="EI187" s="286"/>
      <c r="EJ187" s="286"/>
      <c r="EK187" s="286"/>
      <c r="EL187" s="286"/>
      <c r="EM187" s="286"/>
      <c r="EN187" s="286"/>
      <c r="EO187" s="286"/>
      <c r="EP187" s="286"/>
      <c r="EQ187" s="286"/>
      <c r="ER187" s="286"/>
      <c r="ES187" s="286"/>
      <c r="ET187" s="286"/>
      <c r="EU187" s="286"/>
      <c r="EV187" s="286"/>
      <c r="EW187" s="286"/>
      <c r="EX187" s="286"/>
      <c r="EY187" s="286"/>
      <c r="EZ187" s="286"/>
      <c r="FA187" s="286"/>
      <c r="FB187" s="286"/>
      <c r="FC187" s="286"/>
      <c r="FD187" s="286"/>
      <c r="FE187" s="286"/>
      <c r="FF187" s="286"/>
      <c r="FG187" s="286"/>
      <c r="FH187" s="286"/>
      <c r="FI187" s="286"/>
      <c r="FJ187" s="286"/>
      <c r="FK187" s="286"/>
      <c r="FL187" s="286"/>
      <c r="FM187" s="286"/>
      <c r="FN187" s="286"/>
      <c r="FO187" s="286"/>
      <c r="FP187" s="286"/>
      <c r="FQ187" s="286"/>
      <c r="FR187" s="286"/>
      <c r="FS187" s="286"/>
      <c r="FT187" s="286"/>
      <c r="FU187" s="286"/>
      <c r="FV187" s="286"/>
      <c r="FW187" s="286"/>
      <c r="FX187" s="286"/>
      <c r="FY187" s="286"/>
      <c r="FZ187" s="286"/>
      <c r="GA187" s="286"/>
      <c r="GB187" s="286"/>
      <c r="GC187" s="286"/>
      <c r="GD187" s="286"/>
      <c r="GE187" s="286"/>
      <c r="GF187" s="286"/>
      <c r="GG187" s="286"/>
      <c r="GH187" s="286"/>
      <c r="GI187" s="286"/>
      <c r="GJ187" s="286"/>
      <c r="GK187" s="286"/>
      <c r="GL187" s="286"/>
      <c r="GM187" s="286"/>
      <c r="GN187" s="286"/>
      <c r="GO187" s="286"/>
      <c r="GP187" s="286"/>
      <c r="GQ187" s="286"/>
      <c r="GR187" s="286"/>
      <c r="GS187" s="286"/>
      <c r="GT187" s="286"/>
      <c r="GU187" s="286"/>
      <c r="GV187" s="286"/>
      <c r="GW187" s="286"/>
      <c r="GX187" s="286"/>
      <c r="GY187" s="286"/>
      <c r="GZ187" s="286"/>
      <c r="HA187" s="286"/>
      <c r="HB187" s="286"/>
      <c r="HC187" s="286"/>
      <c r="HD187" s="286"/>
      <c r="HE187" s="286"/>
      <c r="HF187" s="286"/>
      <c r="HG187" s="286"/>
      <c r="HH187" s="286"/>
      <c r="HI187" s="286"/>
      <c r="HJ187" s="286"/>
      <c r="HK187" s="286"/>
      <c r="HL187" s="286"/>
      <c r="HM187" s="286"/>
      <c r="HN187" s="286"/>
      <c r="HO187" s="286"/>
      <c r="HP187" s="286"/>
      <c r="HQ187" s="286"/>
      <c r="HR187" s="286"/>
      <c r="HS187" s="286"/>
      <c r="HT187" s="286"/>
      <c r="HU187" s="286"/>
      <c r="HV187" s="286"/>
      <c r="HW187" s="286"/>
      <c r="HX187" s="286"/>
      <c r="HY187" s="286"/>
      <c r="HZ187" s="286"/>
      <c r="IA187" s="286"/>
      <c r="IB187" s="286"/>
      <c r="IC187" s="286"/>
      <c r="ID187" s="286"/>
      <c r="IE187" s="286"/>
      <c r="IF187" s="286"/>
      <c r="IG187" s="286"/>
      <c r="IH187" s="286"/>
      <c r="II187" s="286"/>
      <c r="IJ187" s="286"/>
      <c r="IK187" s="286"/>
      <c r="IL187" s="286"/>
      <c r="IM187" s="286"/>
      <c r="IN187" s="286"/>
      <c r="IO187" s="286"/>
      <c r="IP187" s="286"/>
      <c r="IQ187" s="286"/>
      <c r="IR187" s="286"/>
      <c r="IS187" s="286"/>
      <c r="IT187" s="286"/>
      <c r="IU187" s="286"/>
      <c r="IV187" s="286"/>
      <c r="IW187" s="286"/>
    </row>
    <row r="188" s="293" customFormat="1" ht="34.200000000000003" customHeight="1">
      <c r="A188" s="304" t="s">
        <v>149</v>
      </c>
      <c r="B188" s="305"/>
      <c r="C188" s="306"/>
      <c r="D188" s="307">
        <v>165</v>
      </c>
      <c r="E188" s="308" t="s">
        <v>33</v>
      </c>
      <c r="F188" s="309">
        <v>290</v>
      </c>
      <c r="G188" s="310" t="s">
        <v>34</v>
      </c>
      <c r="H188" s="273">
        <f>D188*F188</f>
        <v>47850</v>
      </c>
      <c r="I188" s="286"/>
      <c r="J188" s="286"/>
      <c r="K188" s="286"/>
      <c r="L188" s="286"/>
      <c r="M188" s="286"/>
      <c r="N188" s="286"/>
      <c r="O188" s="286"/>
      <c r="P188" s="286"/>
      <c r="Q188" s="286"/>
      <c r="R188" s="286"/>
      <c r="S188" s="286"/>
      <c r="T188" s="286"/>
      <c r="U188" s="286"/>
      <c r="V188" s="286"/>
      <c r="W188" s="286"/>
      <c r="X188" s="286"/>
      <c r="Y188" s="286"/>
      <c r="Z188" s="286"/>
      <c r="AA188" s="286"/>
      <c r="AB188" s="286"/>
      <c r="AC188" s="286"/>
      <c r="AD188" s="286"/>
      <c r="AE188" s="286"/>
      <c r="AF188" s="286"/>
      <c r="AG188" s="286"/>
      <c r="AH188" s="286"/>
      <c r="AI188" s="286"/>
      <c r="AJ188" s="286"/>
      <c r="AK188" s="286"/>
      <c r="AL188" s="286"/>
      <c r="AM188" s="286"/>
      <c r="AN188" s="286"/>
      <c r="AO188" s="286"/>
      <c r="AP188" s="286"/>
      <c r="AQ188" s="286"/>
      <c r="AR188" s="286"/>
      <c r="AS188" s="286"/>
      <c r="AT188" s="286"/>
      <c r="AU188" s="286"/>
      <c r="AV188" s="286"/>
      <c r="AW188" s="286"/>
      <c r="AX188" s="286"/>
      <c r="AY188" s="286"/>
      <c r="AZ188" s="286"/>
      <c r="BA188" s="286"/>
      <c r="BB188" s="286"/>
      <c r="BC188" s="286"/>
      <c r="BD188" s="286"/>
      <c r="BE188" s="286"/>
      <c r="BF188" s="286"/>
      <c r="BG188" s="286"/>
      <c r="BH188" s="286"/>
      <c r="BI188" s="286"/>
      <c r="BJ188" s="286"/>
      <c r="BK188" s="286"/>
      <c r="BL188" s="286"/>
      <c r="BM188" s="286"/>
      <c r="BN188" s="286"/>
      <c r="BO188" s="286"/>
      <c r="BP188" s="286"/>
      <c r="BQ188" s="286"/>
      <c r="BR188" s="286"/>
      <c r="BS188" s="286"/>
      <c r="BT188" s="286"/>
      <c r="BU188" s="286"/>
      <c r="BV188" s="286"/>
      <c r="BW188" s="286"/>
      <c r="BX188" s="286"/>
      <c r="BY188" s="286"/>
      <c r="BZ188" s="286"/>
      <c r="CA188" s="286"/>
      <c r="CB188" s="286"/>
      <c r="CC188" s="286"/>
      <c r="CD188" s="286"/>
      <c r="CE188" s="286"/>
      <c r="CF188" s="286"/>
      <c r="CG188" s="286"/>
      <c r="CH188" s="286"/>
      <c r="CI188" s="286"/>
      <c r="CJ188" s="286"/>
      <c r="CK188" s="286"/>
      <c r="CL188" s="286"/>
      <c r="CM188" s="286"/>
      <c r="CN188" s="286"/>
      <c r="CO188" s="286"/>
      <c r="CP188" s="286"/>
      <c r="CQ188" s="286"/>
      <c r="CR188" s="286"/>
      <c r="CS188" s="286"/>
      <c r="CT188" s="286"/>
      <c r="CU188" s="286"/>
      <c r="CV188" s="286"/>
      <c r="CW188" s="286"/>
      <c r="CX188" s="286"/>
      <c r="CY188" s="286"/>
      <c r="CZ188" s="286"/>
      <c r="DA188" s="286"/>
      <c r="DB188" s="286"/>
      <c r="DC188" s="286"/>
      <c r="DD188" s="286"/>
      <c r="DE188" s="286"/>
      <c r="DF188" s="286"/>
      <c r="DG188" s="286"/>
      <c r="DH188" s="286"/>
      <c r="DI188" s="286"/>
      <c r="DJ188" s="286"/>
      <c r="DK188" s="286"/>
      <c r="DL188" s="286"/>
      <c r="DM188" s="286"/>
      <c r="DN188" s="286"/>
      <c r="DO188" s="286"/>
      <c r="DP188" s="286"/>
      <c r="DQ188" s="286"/>
      <c r="DR188" s="286"/>
      <c r="DS188" s="286"/>
      <c r="DT188" s="286"/>
      <c r="DU188" s="286"/>
      <c r="DV188" s="286"/>
      <c r="DW188" s="286"/>
      <c r="DX188" s="286"/>
      <c r="DY188" s="286"/>
      <c r="DZ188" s="286"/>
      <c r="EA188" s="286"/>
      <c r="EB188" s="286"/>
      <c r="EC188" s="286"/>
      <c r="ED188" s="286"/>
      <c r="EE188" s="286"/>
      <c r="EF188" s="286"/>
      <c r="EG188" s="286"/>
      <c r="EH188" s="286"/>
      <c r="EI188" s="286"/>
      <c r="EJ188" s="286"/>
      <c r="EK188" s="286"/>
      <c r="EL188" s="286"/>
      <c r="EM188" s="286"/>
      <c r="EN188" s="286"/>
      <c r="EO188" s="286"/>
      <c r="EP188" s="286"/>
      <c r="EQ188" s="286"/>
      <c r="ER188" s="286"/>
      <c r="ES188" s="286"/>
      <c r="ET188" s="286"/>
      <c r="EU188" s="286"/>
      <c r="EV188" s="286"/>
      <c r="EW188" s="286"/>
      <c r="EX188" s="286"/>
      <c r="EY188" s="286"/>
      <c r="EZ188" s="286"/>
      <c r="FA188" s="286"/>
      <c r="FB188" s="286"/>
      <c r="FC188" s="286"/>
      <c r="FD188" s="286"/>
      <c r="FE188" s="286"/>
      <c r="FF188" s="286"/>
      <c r="FG188" s="286"/>
      <c r="FH188" s="286"/>
      <c r="FI188" s="286"/>
      <c r="FJ188" s="286"/>
      <c r="FK188" s="286"/>
      <c r="FL188" s="286"/>
      <c r="FM188" s="286"/>
      <c r="FN188" s="286"/>
      <c r="FO188" s="286"/>
      <c r="FP188" s="286"/>
      <c r="FQ188" s="286"/>
      <c r="FR188" s="286"/>
      <c r="FS188" s="286"/>
      <c r="FT188" s="286"/>
      <c r="FU188" s="286"/>
      <c r="FV188" s="286"/>
      <c r="FW188" s="286"/>
      <c r="FX188" s="286"/>
      <c r="FY188" s="286"/>
      <c r="FZ188" s="286"/>
      <c r="GA188" s="286"/>
      <c r="GB188" s="286"/>
      <c r="GC188" s="286"/>
      <c r="GD188" s="286"/>
      <c r="GE188" s="286"/>
      <c r="GF188" s="286"/>
      <c r="GG188" s="286"/>
      <c r="GH188" s="286"/>
      <c r="GI188" s="286"/>
      <c r="GJ188" s="286"/>
      <c r="GK188" s="286"/>
      <c r="GL188" s="286"/>
      <c r="GM188" s="286"/>
      <c r="GN188" s="286"/>
      <c r="GO188" s="286"/>
      <c r="GP188" s="286"/>
      <c r="GQ188" s="286"/>
      <c r="GR188" s="286"/>
      <c r="GS188" s="286"/>
      <c r="GT188" s="286"/>
      <c r="GU188" s="286"/>
      <c r="GV188" s="286"/>
      <c r="GW188" s="286"/>
      <c r="GX188" s="286"/>
      <c r="GY188" s="286"/>
      <c r="GZ188" s="286"/>
      <c r="HA188" s="286"/>
      <c r="HB188" s="286"/>
      <c r="HC188" s="286"/>
      <c r="HD188" s="286"/>
      <c r="HE188" s="286"/>
      <c r="HF188" s="286"/>
      <c r="HG188" s="286"/>
      <c r="HH188" s="286"/>
      <c r="HI188" s="286"/>
      <c r="HJ188" s="286"/>
      <c r="HK188" s="286"/>
      <c r="HL188" s="286"/>
      <c r="HM188" s="286"/>
      <c r="HN188" s="286"/>
      <c r="HO188" s="286"/>
      <c r="HP188" s="286"/>
      <c r="HQ188" s="286"/>
      <c r="HR188" s="286"/>
      <c r="HS188" s="286"/>
      <c r="HT188" s="286"/>
      <c r="HU188" s="286"/>
      <c r="HV188" s="286"/>
      <c r="HW188" s="286"/>
      <c r="HX188" s="286"/>
      <c r="HY188" s="286"/>
      <c r="HZ188" s="286"/>
      <c r="IA188" s="286"/>
      <c r="IB188" s="286"/>
      <c r="IC188" s="286"/>
      <c r="ID188" s="286"/>
      <c r="IE188" s="286"/>
      <c r="IF188" s="286"/>
      <c r="IG188" s="286"/>
      <c r="IH188" s="286"/>
      <c r="II188" s="286"/>
      <c r="IJ188" s="286"/>
      <c r="IK188" s="286"/>
      <c r="IL188" s="286"/>
      <c r="IM188" s="286"/>
      <c r="IN188" s="286"/>
      <c r="IO188" s="286"/>
      <c r="IP188" s="286"/>
      <c r="IQ188" s="286"/>
      <c r="IR188" s="286"/>
      <c r="IS188" s="286"/>
      <c r="IT188" s="286"/>
      <c r="IU188" s="286"/>
      <c r="IV188" s="286"/>
      <c r="IW188" s="286"/>
    </row>
    <row r="189" s="293" customFormat="1" ht="15.75" customHeight="1">
      <c r="A189" s="311" t="s">
        <v>150</v>
      </c>
      <c r="B189" s="312"/>
      <c r="C189" s="312"/>
      <c r="D189" s="312"/>
      <c r="E189" s="312"/>
      <c r="F189" s="312"/>
      <c r="G189" s="313" t="s">
        <v>38</v>
      </c>
      <c r="H189" s="314">
        <f>SUM(H188)</f>
        <v>47850</v>
      </c>
      <c r="I189" s="286"/>
      <c r="J189" s="286"/>
      <c r="K189" s="286"/>
      <c r="L189" s="286"/>
      <c r="M189" s="286"/>
      <c r="N189" s="286"/>
      <c r="O189" s="286"/>
      <c r="P189" s="286"/>
      <c r="Q189" s="286"/>
      <c r="R189" s="286"/>
      <c r="S189" s="286"/>
      <c r="T189" s="286"/>
      <c r="U189" s="286"/>
      <c r="V189" s="286"/>
      <c r="W189" s="286"/>
      <c r="X189" s="286"/>
      <c r="Y189" s="286"/>
      <c r="Z189" s="286"/>
      <c r="AA189" s="286"/>
      <c r="AB189" s="286"/>
      <c r="AC189" s="286"/>
      <c r="AD189" s="286"/>
      <c r="AE189" s="286"/>
      <c r="AF189" s="286"/>
      <c r="AG189" s="286"/>
      <c r="AH189" s="286"/>
      <c r="AI189" s="286"/>
      <c r="AJ189" s="286"/>
      <c r="AK189" s="286"/>
      <c r="AL189" s="286"/>
      <c r="AM189" s="286"/>
      <c r="AN189" s="286"/>
      <c r="AO189" s="286"/>
      <c r="AP189" s="286"/>
      <c r="AQ189" s="286"/>
      <c r="AR189" s="286"/>
      <c r="AS189" s="286"/>
      <c r="AT189" s="286"/>
      <c r="AU189" s="286"/>
      <c r="AV189" s="286"/>
      <c r="AW189" s="286"/>
      <c r="AX189" s="286"/>
      <c r="AY189" s="286"/>
      <c r="AZ189" s="286"/>
      <c r="BA189" s="286"/>
      <c r="BB189" s="286"/>
      <c r="BC189" s="286"/>
      <c r="BD189" s="286"/>
      <c r="BE189" s="286"/>
      <c r="BF189" s="286"/>
      <c r="BG189" s="286"/>
      <c r="BH189" s="286"/>
      <c r="BI189" s="286"/>
      <c r="BJ189" s="286"/>
      <c r="BK189" s="286"/>
      <c r="BL189" s="286"/>
      <c r="BM189" s="286"/>
      <c r="BN189" s="286"/>
      <c r="BO189" s="286"/>
      <c r="BP189" s="286"/>
      <c r="BQ189" s="286"/>
      <c r="BR189" s="286"/>
      <c r="BS189" s="286"/>
      <c r="BT189" s="286"/>
      <c r="BU189" s="286"/>
      <c r="BV189" s="286"/>
      <c r="BW189" s="286"/>
      <c r="BX189" s="286"/>
      <c r="BY189" s="286"/>
      <c r="BZ189" s="286"/>
      <c r="CA189" s="286"/>
      <c r="CB189" s="286"/>
      <c r="CC189" s="286"/>
      <c r="CD189" s="286"/>
      <c r="CE189" s="286"/>
      <c r="CF189" s="286"/>
      <c r="CG189" s="286"/>
      <c r="CH189" s="286"/>
      <c r="CI189" s="286"/>
      <c r="CJ189" s="286"/>
      <c r="CK189" s="286"/>
      <c r="CL189" s="286"/>
      <c r="CM189" s="286"/>
      <c r="CN189" s="286"/>
      <c r="CO189" s="286"/>
      <c r="CP189" s="286"/>
      <c r="CQ189" s="286"/>
      <c r="CR189" s="286"/>
      <c r="CS189" s="286"/>
      <c r="CT189" s="286"/>
      <c r="CU189" s="286"/>
      <c r="CV189" s="286"/>
      <c r="CW189" s="286"/>
      <c r="CX189" s="286"/>
      <c r="CY189" s="286"/>
      <c r="CZ189" s="286"/>
      <c r="DA189" s="286"/>
      <c r="DB189" s="286"/>
      <c r="DC189" s="286"/>
      <c r="DD189" s="286"/>
      <c r="DE189" s="286"/>
      <c r="DF189" s="286"/>
      <c r="DG189" s="286"/>
      <c r="DH189" s="286"/>
      <c r="DI189" s="286"/>
      <c r="DJ189" s="286"/>
      <c r="DK189" s="286"/>
      <c r="DL189" s="286"/>
      <c r="DM189" s="286"/>
      <c r="DN189" s="286"/>
      <c r="DO189" s="286"/>
      <c r="DP189" s="286"/>
      <c r="DQ189" s="286"/>
      <c r="DR189" s="286"/>
      <c r="DS189" s="286"/>
      <c r="DT189" s="286"/>
      <c r="DU189" s="286"/>
      <c r="DV189" s="286"/>
      <c r="DW189" s="286"/>
      <c r="DX189" s="286"/>
      <c r="DY189" s="286"/>
      <c r="DZ189" s="286"/>
      <c r="EA189" s="286"/>
      <c r="EB189" s="286"/>
      <c r="EC189" s="286"/>
      <c r="ED189" s="286"/>
      <c r="EE189" s="286"/>
      <c r="EF189" s="286"/>
      <c r="EG189" s="286"/>
      <c r="EH189" s="286"/>
      <c r="EI189" s="286"/>
      <c r="EJ189" s="286"/>
      <c r="EK189" s="286"/>
      <c r="EL189" s="286"/>
      <c r="EM189" s="286"/>
      <c r="EN189" s="286"/>
      <c r="EO189" s="286"/>
      <c r="EP189" s="286"/>
      <c r="EQ189" s="286"/>
      <c r="ER189" s="286"/>
      <c r="ES189" s="286"/>
      <c r="ET189" s="286"/>
      <c r="EU189" s="286"/>
      <c r="EV189" s="286"/>
      <c r="EW189" s="286"/>
      <c r="EX189" s="286"/>
      <c r="EY189" s="286"/>
      <c r="EZ189" s="286"/>
      <c r="FA189" s="286"/>
      <c r="FB189" s="286"/>
      <c r="FC189" s="286"/>
      <c r="FD189" s="286"/>
      <c r="FE189" s="286"/>
      <c r="FF189" s="286"/>
      <c r="FG189" s="286"/>
      <c r="FH189" s="286"/>
      <c r="FI189" s="286"/>
      <c r="FJ189" s="286"/>
      <c r="FK189" s="286"/>
      <c r="FL189" s="286"/>
      <c r="FM189" s="286"/>
      <c r="FN189" s="286"/>
      <c r="FO189" s="286"/>
      <c r="FP189" s="286"/>
      <c r="FQ189" s="286"/>
      <c r="FR189" s="286"/>
      <c r="FS189" s="286"/>
      <c r="FT189" s="286"/>
      <c r="FU189" s="286"/>
      <c r="FV189" s="286"/>
      <c r="FW189" s="286"/>
      <c r="FX189" s="286"/>
      <c r="FY189" s="286"/>
      <c r="FZ189" s="286"/>
      <c r="GA189" s="286"/>
      <c r="GB189" s="286"/>
      <c r="GC189" s="286"/>
      <c r="GD189" s="286"/>
      <c r="GE189" s="286"/>
      <c r="GF189" s="286"/>
      <c r="GG189" s="286"/>
      <c r="GH189" s="286"/>
      <c r="GI189" s="286"/>
      <c r="GJ189" s="286"/>
      <c r="GK189" s="286"/>
      <c r="GL189" s="286"/>
      <c r="GM189" s="286"/>
      <c r="GN189" s="286"/>
      <c r="GO189" s="286"/>
      <c r="GP189" s="286"/>
      <c r="GQ189" s="286"/>
      <c r="GR189" s="286"/>
      <c r="GS189" s="286"/>
      <c r="GT189" s="286"/>
      <c r="GU189" s="286"/>
      <c r="GV189" s="286"/>
      <c r="GW189" s="286"/>
      <c r="GX189" s="286"/>
      <c r="GY189" s="286"/>
      <c r="GZ189" s="286"/>
      <c r="HA189" s="286"/>
      <c r="HB189" s="286"/>
      <c r="HC189" s="286"/>
      <c r="HD189" s="286"/>
      <c r="HE189" s="286"/>
      <c r="HF189" s="286"/>
      <c r="HG189" s="286"/>
      <c r="HH189" s="286"/>
      <c r="HI189" s="286"/>
      <c r="HJ189" s="286"/>
      <c r="HK189" s="286"/>
      <c r="HL189" s="286"/>
      <c r="HM189" s="286"/>
      <c r="HN189" s="286"/>
      <c r="HO189" s="286"/>
      <c r="HP189" s="286"/>
      <c r="HQ189" s="286"/>
      <c r="HR189" s="286"/>
      <c r="HS189" s="286"/>
      <c r="HT189" s="286"/>
      <c r="HU189" s="286"/>
      <c r="HV189" s="286"/>
      <c r="HW189" s="286"/>
      <c r="HX189" s="286"/>
      <c r="HY189" s="286"/>
      <c r="HZ189" s="286"/>
      <c r="IA189" s="286"/>
      <c r="IB189" s="286"/>
      <c r="IC189" s="286"/>
      <c r="ID189" s="286"/>
      <c r="IE189" s="286"/>
      <c r="IF189" s="286"/>
      <c r="IG189" s="286"/>
      <c r="IH189" s="286"/>
      <c r="II189" s="286"/>
      <c r="IJ189" s="286"/>
      <c r="IK189" s="286"/>
      <c r="IL189" s="286"/>
      <c r="IM189" s="286"/>
      <c r="IN189" s="286"/>
      <c r="IO189" s="286"/>
      <c r="IP189" s="286"/>
      <c r="IQ189" s="286"/>
      <c r="IR189" s="286"/>
      <c r="IS189" s="286"/>
      <c r="IT189" s="286"/>
      <c r="IU189" s="286"/>
      <c r="IV189" s="286"/>
      <c r="IW189" s="286"/>
    </row>
    <row r="190" s="293" customFormat="1" ht="15.75" customHeight="1">
      <c r="A190" s="50"/>
      <c r="B190" s="115"/>
      <c r="C190" s="65"/>
      <c r="D190" s="8"/>
      <c r="E190" s="65"/>
      <c r="F190" s="65"/>
      <c r="G190" s="315"/>
      <c r="H190" s="316"/>
      <c r="I190" s="286"/>
      <c r="J190" s="286"/>
      <c r="K190" s="286"/>
      <c r="L190" s="286"/>
      <c r="M190" s="286"/>
      <c r="N190" s="286"/>
      <c r="O190" s="286"/>
      <c r="P190" s="286"/>
      <c r="Q190" s="286"/>
      <c r="R190" s="286"/>
      <c r="S190" s="286"/>
      <c r="T190" s="286"/>
      <c r="U190" s="286"/>
      <c r="V190" s="286"/>
      <c r="W190" s="286"/>
      <c r="X190" s="286"/>
      <c r="Y190" s="286"/>
      <c r="Z190" s="286"/>
      <c r="AA190" s="286"/>
      <c r="AB190" s="286"/>
      <c r="AC190" s="286"/>
      <c r="AD190" s="286"/>
      <c r="AE190" s="286"/>
      <c r="AF190" s="286"/>
      <c r="AG190" s="286"/>
      <c r="AH190" s="286"/>
      <c r="AI190" s="286"/>
      <c r="AJ190" s="286"/>
      <c r="AK190" s="286"/>
      <c r="AL190" s="286"/>
      <c r="AM190" s="286"/>
      <c r="AN190" s="286"/>
      <c r="AO190" s="286"/>
      <c r="AP190" s="286"/>
      <c r="AQ190" s="286"/>
      <c r="AR190" s="286"/>
      <c r="AS190" s="286"/>
      <c r="AT190" s="286"/>
      <c r="AU190" s="286"/>
      <c r="AV190" s="286"/>
      <c r="AW190" s="286"/>
      <c r="AX190" s="286"/>
      <c r="AY190" s="286"/>
      <c r="AZ190" s="286"/>
      <c r="BA190" s="286"/>
      <c r="BB190" s="286"/>
      <c r="BC190" s="286"/>
      <c r="BD190" s="286"/>
      <c r="BE190" s="286"/>
      <c r="BF190" s="286"/>
      <c r="BG190" s="286"/>
      <c r="BH190" s="286"/>
      <c r="BI190" s="286"/>
      <c r="BJ190" s="286"/>
      <c r="BK190" s="286"/>
      <c r="BL190" s="286"/>
      <c r="BM190" s="286"/>
      <c r="BN190" s="286"/>
      <c r="BO190" s="286"/>
      <c r="BP190" s="286"/>
      <c r="BQ190" s="286"/>
      <c r="BR190" s="286"/>
      <c r="BS190" s="286"/>
      <c r="BT190" s="286"/>
      <c r="BU190" s="286"/>
      <c r="BV190" s="286"/>
      <c r="BW190" s="286"/>
      <c r="BX190" s="286"/>
      <c r="BY190" s="286"/>
      <c r="BZ190" s="286"/>
      <c r="CA190" s="286"/>
      <c r="CB190" s="286"/>
      <c r="CC190" s="286"/>
      <c r="CD190" s="286"/>
      <c r="CE190" s="286"/>
      <c r="CF190" s="286"/>
      <c r="CG190" s="286"/>
      <c r="CH190" s="286"/>
      <c r="CI190" s="286"/>
      <c r="CJ190" s="286"/>
      <c r="CK190" s="286"/>
      <c r="CL190" s="286"/>
      <c r="CM190" s="286"/>
      <c r="CN190" s="286"/>
      <c r="CO190" s="286"/>
      <c r="CP190" s="286"/>
      <c r="CQ190" s="286"/>
      <c r="CR190" s="286"/>
      <c r="CS190" s="286"/>
      <c r="CT190" s="286"/>
      <c r="CU190" s="286"/>
      <c r="CV190" s="286"/>
      <c r="CW190" s="286"/>
      <c r="CX190" s="286"/>
      <c r="CY190" s="286"/>
      <c r="CZ190" s="286"/>
      <c r="DA190" s="286"/>
      <c r="DB190" s="286"/>
      <c r="DC190" s="286"/>
      <c r="DD190" s="286"/>
      <c r="DE190" s="286"/>
      <c r="DF190" s="286"/>
      <c r="DG190" s="286"/>
      <c r="DH190" s="286"/>
      <c r="DI190" s="286"/>
      <c r="DJ190" s="286"/>
      <c r="DK190" s="286"/>
      <c r="DL190" s="286"/>
      <c r="DM190" s="286"/>
      <c r="DN190" s="286"/>
      <c r="DO190" s="286"/>
      <c r="DP190" s="286"/>
      <c r="DQ190" s="286"/>
      <c r="DR190" s="286"/>
      <c r="DS190" s="286"/>
      <c r="DT190" s="286"/>
      <c r="DU190" s="286"/>
      <c r="DV190" s="286"/>
      <c r="DW190" s="286"/>
      <c r="DX190" s="286"/>
      <c r="DY190" s="286"/>
      <c r="DZ190" s="286"/>
      <c r="EA190" s="286"/>
      <c r="EB190" s="286"/>
      <c r="EC190" s="286"/>
      <c r="ED190" s="286"/>
      <c r="EE190" s="286"/>
      <c r="EF190" s="286"/>
      <c r="EG190" s="286"/>
      <c r="EH190" s="286"/>
      <c r="EI190" s="286"/>
      <c r="EJ190" s="286"/>
      <c r="EK190" s="286"/>
      <c r="EL190" s="286"/>
      <c r="EM190" s="286"/>
      <c r="EN190" s="286"/>
      <c r="EO190" s="286"/>
      <c r="EP190" s="286"/>
      <c r="EQ190" s="286"/>
      <c r="ER190" s="286"/>
      <c r="ES190" s="286"/>
      <c r="ET190" s="286"/>
      <c r="EU190" s="286"/>
      <c r="EV190" s="286"/>
      <c r="EW190" s="286"/>
      <c r="EX190" s="286"/>
      <c r="EY190" s="286"/>
      <c r="EZ190" s="286"/>
      <c r="FA190" s="286"/>
      <c r="FB190" s="286"/>
      <c r="FC190" s="286"/>
      <c r="FD190" s="286"/>
      <c r="FE190" s="286"/>
      <c r="FF190" s="286"/>
      <c r="FG190" s="286"/>
      <c r="FH190" s="286"/>
      <c r="FI190" s="286"/>
      <c r="FJ190" s="286"/>
      <c r="FK190" s="286"/>
      <c r="FL190" s="286"/>
      <c r="FM190" s="286"/>
      <c r="FN190" s="286"/>
      <c r="FO190" s="286"/>
      <c r="FP190" s="286"/>
      <c r="FQ190" s="286"/>
      <c r="FR190" s="286"/>
      <c r="FS190" s="286"/>
      <c r="FT190" s="286"/>
      <c r="FU190" s="286"/>
      <c r="FV190" s="286"/>
      <c r="FW190" s="286"/>
      <c r="FX190" s="286"/>
      <c r="FY190" s="286"/>
      <c r="FZ190" s="286"/>
      <c r="GA190" s="286"/>
      <c r="GB190" s="286"/>
      <c r="GC190" s="286"/>
      <c r="GD190" s="286"/>
      <c r="GE190" s="286"/>
      <c r="GF190" s="286"/>
      <c r="GG190" s="286"/>
      <c r="GH190" s="286"/>
      <c r="GI190" s="286"/>
      <c r="GJ190" s="286"/>
      <c r="GK190" s="286"/>
      <c r="GL190" s="286"/>
      <c r="GM190" s="286"/>
      <c r="GN190" s="286"/>
      <c r="GO190" s="286"/>
      <c r="GP190" s="286"/>
      <c r="GQ190" s="286"/>
      <c r="GR190" s="286"/>
      <c r="GS190" s="286"/>
      <c r="GT190" s="286"/>
      <c r="GU190" s="286"/>
      <c r="GV190" s="286"/>
      <c r="GW190" s="286"/>
      <c r="GX190" s="286"/>
      <c r="GY190" s="286"/>
      <c r="GZ190" s="286"/>
      <c r="HA190" s="286"/>
      <c r="HB190" s="286"/>
      <c r="HC190" s="286"/>
      <c r="HD190" s="286"/>
      <c r="HE190" s="286"/>
      <c r="HF190" s="286"/>
      <c r="HG190" s="286"/>
      <c r="HH190" s="286"/>
      <c r="HI190" s="286"/>
      <c r="HJ190" s="286"/>
      <c r="HK190" s="286"/>
      <c r="HL190" s="286"/>
      <c r="HM190" s="286"/>
      <c r="HN190" s="286"/>
      <c r="HO190" s="286"/>
      <c r="HP190" s="286"/>
      <c r="HQ190" s="286"/>
      <c r="HR190" s="286"/>
      <c r="HS190" s="286"/>
      <c r="HT190" s="286"/>
      <c r="HU190" s="286"/>
      <c r="HV190" s="286"/>
      <c r="HW190" s="286"/>
      <c r="HX190" s="286"/>
      <c r="HY190" s="286"/>
      <c r="HZ190" s="286"/>
      <c r="IA190" s="286"/>
      <c r="IB190" s="286"/>
      <c r="IC190" s="286"/>
      <c r="ID190" s="286"/>
      <c r="IE190" s="286"/>
      <c r="IF190" s="286"/>
      <c r="IG190" s="286"/>
      <c r="IH190" s="286"/>
      <c r="II190" s="286"/>
      <c r="IJ190" s="286"/>
      <c r="IK190" s="286"/>
      <c r="IL190" s="286"/>
      <c r="IM190" s="286"/>
      <c r="IN190" s="286"/>
      <c r="IO190" s="286"/>
      <c r="IP190" s="286"/>
      <c r="IQ190" s="286"/>
      <c r="IR190" s="286"/>
      <c r="IS190" s="286"/>
      <c r="IT190" s="286"/>
      <c r="IU190" s="286"/>
      <c r="IV190" s="286"/>
      <c r="IW190" s="286"/>
    </row>
    <row r="191" ht="15.75" customHeight="1">
      <c r="A191" s="294" t="s">
        <v>151</v>
      </c>
      <c r="B191" s="297"/>
      <c r="C191" s="297"/>
      <c r="D191" s="295"/>
      <c r="E191" s="296"/>
      <c r="F191" s="297"/>
      <c r="G191" s="317"/>
      <c r="H191" s="318">
        <f>SUM(H45+H180+H104+H74+H91+H111+H119+H149+H161+H168+H174+H184+H189)</f>
        <v>146290.39012961922</v>
      </c>
    </row>
    <row r="192" ht="15.75" customHeight="1">
      <c r="A192" s="319" t="s">
        <v>152</v>
      </c>
      <c r="B192" s="320"/>
      <c r="C192" s="321"/>
      <c r="D192" s="322"/>
      <c r="E192" s="322"/>
      <c r="F192" s="322"/>
      <c r="G192" s="323"/>
      <c r="H192" s="324">
        <v>0.25</v>
      </c>
    </row>
    <row r="193" ht="15.75" customHeight="1">
      <c r="A193" s="325"/>
      <c r="B193" s="325"/>
      <c r="C193" s="325"/>
      <c r="D193" s="326"/>
      <c r="E193" s="99"/>
      <c r="F193" s="96"/>
      <c r="G193" s="327"/>
      <c r="H193" s="328"/>
    </row>
    <row r="194" ht="15.75" customHeight="1">
      <c r="A194" s="329" t="s">
        <v>153</v>
      </c>
      <c r="B194" s="330"/>
      <c r="C194" s="331"/>
      <c r="D194" s="332"/>
      <c r="E194" s="332"/>
      <c r="F194" s="332"/>
      <c r="G194" s="333" t="s">
        <v>38</v>
      </c>
      <c r="H194" s="334">
        <v>36572.589999999997</v>
      </c>
    </row>
    <row r="195" ht="15.75" customHeight="1">
      <c r="A195" s="96"/>
      <c r="B195" s="96"/>
      <c r="C195" s="96"/>
      <c r="D195" s="326"/>
      <c r="E195" s="99"/>
      <c r="F195" s="96"/>
      <c r="G195" s="327"/>
      <c r="H195" s="328"/>
    </row>
    <row r="196" ht="15.75" customHeight="1">
      <c r="A196" s="329" t="s">
        <v>154</v>
      </c>
      <c r="B196" s="335"/>
      <c r="C196" s="336"/>
      <c r="D196" s="337"/>
      <c r="E196" s="338"/>
      <c r="F196" s="338"/>
      <c r="G196" s="336"/>
      <c r="H196" s="339">
        <v>182862.98000000001</v>
      </c>
    </row>
    <row r="197" ht="15" customHeight="1">
      <c r="A197" s="1"/>
      <c r="B197" s="1"/>
      <c r="C197" s="1"/>
      <c r="D197" s="1"/>
      <c r="E197" s="1"/>
      <c r="F197" s="1"/>
      <c r="G197" s="1"/>
      <c r="H197" s="1"/>
    </row>
    <row r="198" ht="16.5">
      <c r="A198" s="1" t="s">
        <v>155</v>
      </c>
      <c r="B198" s="1"/>
      <c r="C198" s="1"/>
      <c r="D198" s="1"/>
      <c r="E198" s="1"/>
      <c r="F198" s="1"/>
      <c r="G198" s="1"/>
      <c r="H198" s="1"/>
    </row>
    <row r="199" ht="15" customHeight="1">
      <c r="A199" s="1"/>
      <c r="B199" s="1"/>
      <c r="C199" s="1"/>
      <c r="D199" s="1"/>
      <c r="E199" s="1"/>
      <c r="F199" s="1"/>
      <c r="G199" s="1"/>
      <c r="H199" s="1"/>
      <c r="I199" s="1"/>
    </row>
  </sheetData>
  <mergeCells count="20">
    <mergeCell ref="A1:H1"/>
    <mergeCell ref="A2:H2"/>
    <mergeCell ref="A4:H4"/>
    <mergeCell ref="A10:H10"/>
    <mergeCell ref="A19:H19"/>
    <mergeCell ref="A25:H25"/>
    <mergeCell ref="A78:D78"/>
    <mergeCell ref="A85:D85"/>
    <mergeCell ref="A91:F91"/>
    <mergeCell ref="A102:C102"/>
    <mergeCell ref="A104:F104"/>
    <mergeCell ref="A111:F111"/>
    <mergeCell ref="A119:F119"/>
    <mergeCell ref="A149:F149"/>
    <mergeCell ref="A161:F161"/>
    <mergeCell ref="A168:F168"/>
    <mergeCell ref="A174:F174"/>
    <mergeCell ref="A180:F180"/>
    <mergeCell ref="A184:F184"/>
    <mergeCell ref="A189:F189"/>
  </mergeCells>
  <printOptions headings="0" gridLines="0"/>
  <pageMargins left="0.78740199999999982" right="0.78740199999999982" top="1.3385830000000005" bottom="0.39370099999999991" header="0.51181100000000002" footer="0.51181100000000002"/>
  <pageSetup paperSize="9" scale="47" firstPageNumber="0" fitToWidth="1" fitToHeight="6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Alexandra Maier</cp:lastModifiedBy>
  <cp:revision>17</cp:revision>
  <dcterms:modified xsi:type="dcterms:W3CDTF">2024-06-10T16:05:44Z</dcterms:modified>
</cp:coreProperties>
</file>